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4\"/>
    </mc:Choice>
  </mc:AlternateContent>
  <bookViews>
    <workbookView xWindow="360" yWindow="15" windowWidth="20955" windowHeight="9720" tabRatio="808"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c r="B26" i="12" l="1"/>
  <c r="B25" i="12"/>
  <c r="A12" i="11" l="1"/>
  <c r="A9" i="11"/>
  <c r="A5" i="11"/>
  <c r="A14" i="10"/>
  <c r="A11" i="10"/>
  <c r="A8" i="10"/>
  <c r="A4" i="10"/>
  <c r="A15" i="9"/>
  <c r="A12" i="9"/>
  <c r="A5" i="9"/>
  <c r="A16" i="3"/>
  <c r="A13" i="3"/>
  <c r="A6" i="3"/>
  <c r="B27" i="12" l="1"/>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<sst xmlns="http://schemas.openxmlformats.org/spreadsheetml/2006/main" count="1176" uniqueCount="609">
  <si>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</si>
  <si>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</si>
  <si>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</si>
  <si>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</si>
  <si>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</si>
  <si>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</si>
  <si>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</si>
  <si>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</si>
  <si>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</si>
  <si>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</si>
  <si>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</si>
  <si>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</si>
  <si>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</si>
  <si>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</si>
  <si>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</si>
  <si>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</si>
  <si>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</si>
  <si>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</si>
  <si>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</si>
  <si>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</si>
  <si>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</si>
  <si>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</si>
  <si>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</si>
  <si>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</si>
  <si>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</si>
  <si>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</si>
  <si>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</si>
  <si>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</si>
  <si>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</si>
  <si>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</si>
  <si>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</si>
  <si>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</si>
  <si>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</si>
  <si>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</si>
  <si>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</si>
  <si>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</si>
  <si>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</si>
  <si>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</si>
  <si>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</si>
  <si>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</si>
  <si>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</si>
  <si>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</si>
  <si>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</si>
  <si>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</si>
  <si>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</si>
  <si>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</si>
  <si>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</si>
  <si>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</si>
  <si>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</si>
  <si>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</si>
  <si>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</si>
  <si>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</si>
  <si>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</si>
  <si>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</si>
  <si>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</si>
  <si>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</si>
  <si>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</si>
  <si>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</si>
  <si>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</si>
  <si>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</si>
  <si>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</si>
  <si>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</si>
  <si>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</si>
  <si>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</si>
  <si>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</si>
  <si>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</si>
  <si>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</si>
  <si>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</si>
  <si>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</si>
  <si>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</si>
  <si>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</si>
  <si>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</si>
  <si>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</si>
  <si>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</si>
  <si>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</si>
  <si>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</si>
  <si>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</si>
  <si>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</si>
  <si>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</si>
  <si>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</si>
  <si>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</si>
  <si>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</si>
  <si>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</si>
  <si>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</si>
  <si>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</si>
  <si>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</si>
  <si>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</si>
  <si>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</si>
  <si>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</si>
  <si>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</si>
  <si>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</si>
  <si>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</si>
  <si>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</si>
  <si>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</si>
  <si>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</si>
  <si>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</si>
  <si>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</si>
  <si>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</si>
  <si>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</si>
  <si>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</si>
  <si>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</si>
  <si>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</si>
  <si>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</si>
  <si>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</si>
  <si>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</si>
  <si>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</si>
  <si>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</si>
  <si>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</si>
  <si>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</si>
  <si>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</si>
  <si>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</si>
  <si>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</si>
  <si>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</si>
  <si>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</si>
  <si>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</si>
  <si>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</si>
  <si>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</si>
  <si>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</si>
  <si>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</si>
  <si>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</si>
  <si>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</si>
  <si>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</si>
  <si>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</si>
  <si>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</si>
  <si>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</si>
  <si>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</si>
  <si>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</si>
  <si>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</si>
  <si>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</si>
  <si>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</si>
  <si>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</si>
  <si>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</si>
  <si>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</si>
  <si>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</si>
  <si>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</si>
  <si>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</si>
  <si>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</si>
  <si>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</si>
  <si>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</si>
  <si>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</si>
  <si>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</si>
  <si>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</si>
  <si>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</si>
  <si>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</si>
  <si>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</si>
  <si>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</si>
  <si>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</si>
  <si>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</si>
  <si>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</si>
  <si>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</si>
  <si>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</si>
  <si>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</si>
  <si>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</si>
  <si>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</si>
  <si>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</si>
  <si>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</si>
  <si>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</si>
  <si>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</si>
  <si>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</si>
  <si>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</si>
  <si>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</si>
  <si>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</si>
  <si>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</si>
  <si>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</si>
  <si>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</si>
  <si>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</si>
  <si>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</si>
  <si>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</si>
  <si>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</si>
  <si>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</si>
  <si>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</si>
  <si>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</si>
  <si>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</si>
  <si>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</si>
  <si>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</si>
  <si>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</si>
  <si>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</si>
  <si>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</si>
  <si>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</si>
  <si>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</si>
  <si>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</si>
  <si>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</si>
  <si>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</si>
  <si>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</si>
  <si>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</si>
  <si>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</si>
  <si>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</si>
  <si>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</si>
  <si>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</si>
  <si>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</si>
  <si>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</si>
  <si>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</si>
  <si>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</si>
  <si>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</si>
  <si>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</si>
  <si>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</si>
  <si>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</si>
  <si>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</si>
  <si>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</si>
  <si>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</si>
  <si>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</si>
  <si>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</si>
  <si>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</si>
  <si>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</si>
  <si>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</si>
  <si>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</si>
  <si>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</si>
  <si>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</si>
  <si>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</si>
  <si>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</si>
  <si>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</si>
  <si>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</si>
  <si>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</si>
  <si>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</si>
  <si>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</si>
  <si>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</si>
  <si>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</si>
  <si>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</si>
  <si>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</si>
  <si>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</si>
  <si>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</si>
  <si>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</si>
  <si>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</si>
  <si>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</si>
  <si>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</si>
  <si>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</si>
  <si>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</si>
  <si>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</si>
  <si>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</si>
  <si>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</si>
  <si>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</si>
  <si>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</si>
  <si>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</si>
  <si>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</si>
  <si>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</si>
  <si>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</si>
  <si>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</si>
  <si>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</si>
  <si>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</si>
  <si>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</si>
  <si>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</si>
  <si>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</si>
  <si>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</si>
  <si>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</si>
  <si>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</si>
  <si>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</si>
  <si>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</si>
  <si>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</si>
  <si>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</si>
  <si>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</si>
  <si>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</si>
  <si>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</si>
  <si>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</si>
  <si>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</si>
  <si>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</si>
  <si>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</si>
  <si>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</si>
  <si>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</si>
  <si>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</si>
  <si>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</si>
  <si>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</si>
  <si>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</si>
  <si>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</si>
  <si>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</si>
  <si>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</si>
  <si>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</si>
  <si>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</si>
  <si>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</si>
  <si>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</si>
  <si>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</si>
  <si>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</si>
  <si>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</si>
  <si>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</si>
  <si>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</si>
  <si>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</si>
  <si>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</si>
  <si>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</si>
  <si>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</si>
  <si>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</si>
  <si>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</si>
  <si>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</si>
  <si>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</si>
  <si>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</si>
  <si>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</si>
  <si>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</si>
  <si>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</si>
  <si>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</si>
  <si>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</si>
  <si>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</si>
  <si>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</si>
  <si>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</si>
  <si>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</si>
  <si>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</si>
  <si>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</si>
  <si>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</si>
  <si>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</si>
  <si>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</si>
  <si>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</si>
  <si>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</si>
  <si>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</si>
  <si>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</si>
  <si>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</si>
  <si>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</si>
  <si>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</si>
  <si>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</si>
  <si>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</si>
  <si>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</si>
  <si>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</si>
  <si>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</si>
  <si>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</si>
  <si>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</si>
  <si>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</si>
  <si>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</si>
  <si>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</si>
  <si>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</si>
  <si>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</si>
  <si>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</si>
  <si>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</si>
  <si>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</si>
  <si>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</si>
  <si>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</si>
  <si>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</si>
  <si>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</si>
  <si>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</si>
  <si>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</si>
  <si>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</si>
  <si>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</si>
  <si>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</si>
  <si>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</si>
  <si>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</si>
  <si>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</si>
  <si>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</si>
  <si>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</si>
  <si>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</si>
  <si>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</si>
  <si>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</si>
  <si>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</si>
  <si>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</si>
  <si>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</si>
  <si>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</si>
  <si>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</si>
  <si>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</si>
  <si>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</si>
  <si>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</si>
  <si>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</si>
  <si>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</si>
  <si>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</si>
  <si>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</si>
  <si>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</si>
  <si>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</si>
  <si>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</si>
  <si>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</si>
  <si>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</si>
  <si>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</si>
  <si>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</si>
  <si>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</si>
  <si>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</si>
  <si>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</si>
  <si>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</si>
  <si>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</si>
  <si>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</si>
  <si>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</si>
  <si>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</si>
  <si>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</si>
  <si>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</si>
  <si>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</si>
  <si>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</si>
  <si>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</si>
  <si>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</si>
  <si>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</si>
  <si>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</si>
  <si>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</si>
  <si>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</si>
  <si>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</si>
  <si>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</si>
  <si>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</si>
  <si>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</si>
  <si>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</si>
  <si>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</si>
  <si>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</si>
  <si>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</si>
  <si>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</si>
  <si>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</si>
  <si>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</si>
  <si>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</si>
  <si>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</si>
  <si>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</si>
  <si>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</si>
  <si>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</si>
  <si>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</si>
  <si>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</si>
  <si>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</si>
  <si>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</si>
  <si>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</si>
  <si>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</si>
  <si>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</si>
  <si>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</si>
  <si>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</si>
  <si>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</si>
  <si>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</si>
  <si>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</si>
  <si>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</si>
  <si>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</si>
  <si>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</si>
  <si>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</si>
  <si>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</si>
  <si>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</si>
  <si>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</si>
  <si>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</si>
  <si>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</si>
  <si>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</si>
  <si>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</si>
  <si>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</si>
  <si>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</si>
  <si>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</si>
  <si>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</si>
  <si>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</si>
  <si>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</si>
  <si>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</si>
  <si>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</si>
  <si>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</si>
  <si>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</si>
  <si>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</si>
  <si>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</si>
  <si>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</si>
  <si>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</si>
  <si>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</si>
  <si>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</si>
  <si>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</si>
  <si>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</si>
  <si>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</si>
  <si>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</si>
  <si>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</si>
  <si>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</si>
  <si>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</si>
  <si>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</si>
  <si>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</si>
  <si>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</si>
  <si>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</si>
  <si>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</si>
  <si>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</si>
  <si>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</si>
  <si>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</si>
  <si>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</si>
  <si>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</si>
  <si>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</si>
  <si>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</si>
  <si>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</si>
  <si>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</si>
  <si>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</si>
  <si>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</si>
  <si>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</si>
  <si>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</si>
  <si>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</si>
  <si>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</si>
  <si>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</si>
  <si>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</si>
  <si>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</si>
  <si>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</si>
  <si>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</si>
  <si>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</si>
  <si>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</si>
  <si>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</si>
  <si>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</si>
  <si>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</si>
  <si>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</si>
  <si>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</si>
  <si>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</si>
  <si>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</si>
  <si>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</si>
  <si>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</si>
  <si>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</si>
  <si>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</si>
  <si>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</si>
  <si>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</si>
  <si>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</si>
  <si>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</si>
  <si>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</si>
  <si>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</si>
  <si>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</si>
  <si>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</si>
  <si>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</si>
  <si>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</si>
  <si>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</si>
  <si>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</si>
  <si>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</si>
  <si>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</si>
  <si>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</si>
  <si>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</si>
  <si>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</si>
  <si>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</si>
  <si>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</si>
  <si>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</si>
  <si>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</si>
  <si>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</si>
  <si>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</si>
  <si>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</si>
  <si>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</si>
  <si>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</si>
  <si>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</si>
  <si>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</si>
  <si>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</si>
  <si>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</si>
  <si>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</si>
  <si>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</si>
  <si>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</si>
  <si>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</si>
  <si>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</si>
  <si>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</si>
  <si>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</si>
  <si>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</si>
  <si>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</si>
  <si>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</si>
  <si>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</si>
  <si>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</si>
  <si>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</si>
  <si>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</si>
  <si>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</si>
  <si>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</si>
  <si>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</si>
  <si>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</si>
  <si>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</si>
  <si>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</si>
  <si>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</si>
  <si>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</si>
  <si>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</si>
  <si>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</si>
  <si>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</si>
  <si>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</si>
  <si>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</si>
  <si>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</si>
  <si>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</si>
  <si>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</si>
  <si>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</si>
  <si>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</si>
  <si>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</si>
  <si>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</si>
  <si>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</si>
  <si>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</si>
  <si>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</si>
  <si>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</si>
  <si>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</si>
  <si>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</si>
  <si>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</si>
  <si>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</si>
  <si>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</si>
  <si>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</si>
  <si>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</si>
  <si>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</si>
  <si>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</si>
  <si>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</si>
  <si>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</si>
  <si>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</si>
  <si>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</si>
  <si>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</si>
  <si>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</si>
  <si>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</si>
  <si>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</si>
  <si>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</si>
  <si>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</si>
  <si>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</si>
  <si>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</si>
  <si>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</si>
  <si>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</si>
  <si>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</si>
  <si>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</si>
  <si>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</si>
  <si>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</si>
  <si>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</si>
  <si>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</si>
  <si>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</si>
  <si>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</si>
  <si>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</si>
  <si>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</si>
  <si>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</si>
  <si>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</si>
  <si>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</si>
  <si>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</si>
  <si>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</si>
  <si>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</si>
  <si>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</si>
  <si>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</si>
  <si>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</si>
  <si>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</si>
  <si>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</si>
  <si>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</si>
  <si>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</si>
  <si>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</si>
  <si>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</si>
  <si>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</si>
  <si>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</si>
  <si>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</si>
  <si>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</si>
  <si>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</si>
  <si>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</si>
  <si>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</si>
  <si>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</si>
  <si>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</si>
  <si>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</si>
  <si>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Год раскрытия информации: 2023 год</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</si>
  <si>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</si>
  <si>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Факт 2022 года </t>
  </si>
  <si>
    <t>по состоянию на 01.01.2023</t>
  </si>
  <si>
    <t>расчет оценки полной стоимости</t>
  </si>
  <si>
    <t>Сметная стоимость проекта в ценах 2028 года с НДС, млн. руб.</t>
  </si>
  <si>
    <t>11,014 МВт</t>
  </si>
  <si>
    <t>выключатели - 7 шт.
231,10 млн. руб.</t>
  </si>
  <si>
    <t>34 649,59 тыс.руб./шт.</t>
  </si>
  <si>
    <t xml:space="preserve">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</si>
</sst>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2">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0" xfId="53" applyFont="1" applyBorder="1" applyAlignment="1">
      <alignment horizont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10" xfId="53" applyFont="1" applyBorder="1" applyAlignment="1">
      <alignment horizont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24"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5" fillId="0" borderId="22"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0" applyFont="1" applyFill="1" applyAlignment="1">
      <alignment horizontal="center" vertical="center"/>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80" zoomScaleNormal="84" zoomScaleSheetLayoutView="8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8" t="s">
        <v>599</v>
      </c>
      <c r="B5" s="218"/>
      <c r="C5" s="218"/>
      <c r="D5" s="8"/>
      <c r="E5" s="8"/>
      <c r="F5" s="8"/>
      <c r="G5" s="8"/>
    </row>
    <row r="6" spans="1:19" s="2" customFormat="1" ht="18.75" x14ac:dyDescent="0.3">
      <c r="A6" s="6"/>
      <c r="E6" s="5"/>
    </row>
    <row r="7" spans="1:19" s="2" customFormat="1" ht="18.75" x14ac:dyDescent="0.2">
      <c r="A7" s="219" t="s">
        <v>3</v>
      </c>
      <c r="B7" s="219"/>
      <c r="C7" s="21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0" t="s">
        <v>4</v>
      </c>
      <c r="B9" s="220"/>
      <c r="C9" s="220"/>
      <c r="D9" s="11"/>
      <c r="E9" s="11"/>
      <c r="F9" s="10"/>
      <c r="G9" s="10"/>
      <c r="H9" s="10"/>
      <c r="I9" s="10"/>
      <c r="J9" s="10"/>
      <c r="K9" s="10"/>
      <c r="L9" s="10"/>
      <c r="M9" s="10"/>
      <c r="N9" s="10"/>
      <c r="O9" s="10"/>
      <c r="P9" s="10"/>
      <c r="Q9" s="10"/>
      <c r="R9" s="10"/>
      <c r="S9" s="10"/>
    </row>
    <row r="10" spans="1:19" s="2" customFormat="1" ht="18.75" x14ac:dyDescent="0.2">
      <c r="A10" s="214" t="s">
        <v>5</v>
      </c>
      <c r="B10" s="214"/>
      <c r="C10" s="214"/>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0" t="s">
        <v>576</v>
      </c>
      <c r="B12" s="220"/>
      <c r="C12" s="220"/>
      <c r="D12" s="11"/>
      <c r="E12" s="11"/>
      <c r="F12" s="10"/>
      <c r="G12" s="10"/>
      <c r="H12" s="10"/>
      <c r="I12" s="10"/>
      <c r="J12" s="10"/>
      <c r="K12" s="10"/>
      <c r="L12" s="10"/>
      <c r="M12" s="10"/>
      <c r="N12" s="10"/>
      <c r="O12" s="10"/>
      <c r="P12" s="10"/>
      <c r="Q12" s="10"/>
      <c r="R12" s="10"/>
      <c r="S12" s="10"/>
    </row>
    <row r="13" spans="1:19" s="2" customFormat="1" ht="18.75" x14ac:dyDescent="0.2">
      <c r="A13" s="214" t="s">
        <v>6</v>
      </c>
      <c r="B13" s="214"/>
      <c r="C13" s="214"/>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5" t="s">
        <v>577</v>
      </c>
      <c r="B15" s="215"/>
      <c r="C15" s="215"/>
      <c r="D15" s="11"/>
      <c r="E15" s="11"/>
      <c r="F15" s="11"/>
      <c r="G15" s="11"/>
      <c r="H15" s="11"/>
      <c r="I15" s="11"/>
      <c r="J15" s="11"/>
      <c r="K15" s="11"/>
      <c r="L15" s="11"/>
      <c r="M15" s="11"/>
      <c r="N15" s="11"/>
      <c r="O15" s="11"/>
      <c r="P15" s="11"/>
      <c r="Q15" s="11"/>
      <c r="R15" s="11"/>
      <c r="S15" s="11"/>
    </row>
    <row r="16" spans="1:19" s="14" customFormat="1" ht="15" customHeight="1" x14ac:dyDescent="0.2">
      <c r="A16" s="214" t="s">
        <v>7</v>
      </c>
      <c r="B16" s="214"/>
      <c r="C16" s="214"/>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6" t="s">
        <v>8</v>
      </c>
      <c r="B18" s="217"/>
      <c r="C18" s="217"/>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1"/>
      <c r="B24" s="212"/>
      <c r="C24" s="213"/>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1"/>
      <c r="B39" s="212"/>
      <c r="C39" s="213"/>
    </row>
    <row r="40" spans="1:15" ht="63" x14ac:dyDescent="0.25">
      <c r="A40" s="19" t="s">
        <v>52</v>
      </c>
      <c r="B40" s="22" t="s">
        <v>53</v>
      </c>
      <c r="C40" s="18" t="s">
        <v>606</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605</v>
      </c>
    </row>
    <row r="47" spans="1:15" ht="18.75" customHeight="1" x14ac:dyDescent="0.25">
      <c r="A47" s="211"/>
      <c r="B47" s="212"/>
      <c r="C47" s="213"/>
    </row>
    <row r="48" spans="1:15" ht="75.75" customHeight="1" x14ac:dyDescent="0.25">
      <c r="A48" s="19" t="s">
        <v>67</v>
      </c>
      <c r="B48" s="22" t="s">
        <v>68</v>
      </c>
      <c r="C48" s="23">
        <f>'6.2. Паспорт фин осв ввод'!AC24</f>
        <v>231.10124489723421</v>
      </c>
    </row>
    <row r="49" spans="1:3" ht="71.25" customHeight="1" x14ac:dyDescent="0.25">
      <c r="A49" s="19" t="s">
        <v>69</v>
      </c>
      <c r="B49" s="22" t="s">
        <v>70</v>
      </c>
      <c r="C49" s="170">
        <f>'6.2. Паспорт фин осв ввод'!AC30</f>
        <v>193.82787517123424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2" customFormat="1" ht="15.75" x14ac:dyDescent="0.2">
      <c r="A5" s="6"/>
    </row>
    <row r="6" spans="1:28" s="2" customFormat="1" ht="18.75" x14ac:dyDescent="0.2">
      <c r="A6" s="219" t="s">
        <v>3</v>
      </c>
      <c r="B6" s="219"/>
      <c r="C6" s="219"/>
      <c r="D6" s="219"/>
      <c r="E6" s="219"/>
      <c r="F6" s="219"/>
      <c r="G6" s="219"/>
      <c r="H6" s="219"/>
      <c r="I6" s="219"/>
      <c r="J6" s="219"/>
      <c r="K6" s="219"/>
      <c r="L6" s="219"/>
      <c r="M6" s="219"/>
      <c r="N6" s="219"/>
      <c r="O6" s="219"/>
      <c r="P6" s="219"/>
      <c r="Q6" s="219"/>
      <c r="R6" s="219"/>
      <c r="S6" s="219"/>
      <c r="T6" s="10"/>
      <c r="U6" s="10"/>
      <c r="V6" s="10"/>
      <c r="W6" s="10"/>
      <c r="X6" s="10"/>
      <c r="Y6" s="10"/>
      <c r="Z6" s="10"/>
      <c r="AA6" s="10"/>
      <c r="AB6" s="10"/>
    </row>
    <row r="7" spans="1:28" s="2" customFormat="1" ht="18.75" x14ac:dyDescent="0.2">
      <c r="A7" s="219"/>
      <c r="B7" s="219"/>
      <c r="C7" s="219"/>
      <c r="D7" s="219"/>
      <c r="E7" s="219"/>
      <c r="F7" s="219"/>
      <c r="G7" s="219"/>
      <c r="H7" s="219"/>
      <c r="I7" s="219"/>
      <c r="J7" s="219"/>
      <c r="K7" s="219"/>
      <c r="L7" s="219"/>
      <c r="M7" s="219"/>
      <c r="N7" s="219"/>
      <c r="O7" s="219"/>
      <c r="P7" s="219"/>
      <c r="Q7" s="219"/>
      <c r="R7" s="219"/>
      <c r="S7" s="219"/>
      <c r="T7" s="10"/>
      <c r="U7" s="10"/>
      <c r="V7" s="10"/>
      <c r="W7" s="10"/>
      <c r="X7" s="10"/>
      <c r="Y7" s="10"/>
      <c r="Z7" s="10"/>
      <c r="AA7" s="10"/>
      <c r="AB7" s="10"/>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2" customFormat="1" ht="18.75" x14ac:dyDescent="0.2">
      <c r="A9" s="214"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10"/>
      <c r="U10" s="10"/>
      <c r="V10" s="10"/>
      <c r="W10" s="10"/>
      <c r="X10" s="10"/>
      <c r="Y10" s="10"/>
      <c r="Z10" s="10"/>
      <c r="AA10" s="10"/>
      <c r="AB10" s="10"/>
    </row>
    <row r="11" spans="1:28" s="2" customFormat="1" ht="18.75" x14ac:dyDescent="0.2">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2" customFormat="1" ht="18.75" x14ac:dyDescent="0.2">
      <c r="A12" s="214" t="s">
        <v>6</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
      <c r="U13" s="13"/>
      <c r="V13" s="13"/>
      <c r="W13" s="13"/>
      <c r="X13" s="13"/>
      <c r="Y13" s="13"/>
      <c r="Z13" s="13"/>
      <c r="AA13" s="13"/>
      <c r="AB13" s="13"/>
    </row>
    <row r="14" spans="1:28" s="14" customFormat="1" ht="15.75" x14ac:dyDescent="0.2">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c r="R14" s="227"/>
      <c r="S14" s="227"/>
      <c r="T14" s="11"/>
      <c r="U14" s="11"/>
      <c r="V14" s="11"/>
      <c r="W14" s="11"/>
      <c r="X14" s="11"/>
      <c r="Y14" s="11"/>
      <c r="Z14" s="11"/>
      <c r="AA14" s="11"/>
      <c r="AB14" s="11"/>
    </row>
    <row r="15" spans="1:28" s="14"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12"/>
      <c r="U15" s="12"/>
      <c r="V15" s="12"/>
      <c r="W15" s="12"/>
      <c r="X15" s="12"/>
      <c r="Y15" s="12"/>
      <c r="Z15" s="12"/>
      <c r="AA15" s="12"/>
      <c r="AB15" s="12"/>
    </row>
    <row r="16" spans="1:28" s="1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3"/>
      <c r="U16" s="13"/>
      <c r="V16" s="13"/>
      <c r="W16" s="13"/>
      <c r="X16" s="13"/>
      <c r="Y16" s="13"/>
    </row>
    <row r="17" spans="1:28" s="14" customFormat="1" ht="45.75" customHeight="1" x14ac:dyDescent="0.2">
      <c r="A17" s="216" t="s">
        <v>71</v>
      </c>
      <c r="B17" s="216"/>
      <c r="C17" s="216"/>
      <c r="D17" s="216"/>
      <c r="E17" s="216"/>
      <c r="F17" s="216"/>
      <c r="G17" s="216"/>
      <c r="H17" s="216"/>
      <c r="I17" s="216"/>
      <c r="J17" s="216"/>
      <c r="K17" s="216"/>
      <c r="L17" s="216"/>
      <c r="M17" s="216"/>
      <c r="N17" s="216"/>
      <c r="O17" s="216"/>
      <c r="P17" s="216"/>
      <c r="Q17" s="216"/>
      <c r="R17" s="216"/>
      <c r="S17" s="216"/>
      <c r="T17" s="15"/>
      <c r="U17" s="15"/>
      <c r="V17" s="15"/>
      <c r="W17" s="15"/>
      <c r="X17" s="15"/>
      <c r="Y17" s="15"/>
      <c r="Z17" s="15"/>
      <c r="AA17" s="15"/>
      <c r="AB17" s="15"/>
    </row>
    <row r="18" spans="1:28"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3"/>
      <c r="U18" s="13"/>
      <c r="V18" s="13"/>
      <c r="W18" s="13"/>
      <c r="X18" s="13"/>
      <c r="Y18" s="13"/>
    </row>
    <row r="19" spans="1:28" s="14" customFormat="1" ht="54" customHeight="1" x14ac:dyDescent="0.2">
      <c r="A19" s="222" t="s">
        <v>9</v>
      </c>
      <c r="B19" s="222" t="s">
        <v>72</v>
      </c>
      <c r="C19" s="225" t="s">
        <v>73</v>
      </c>
      <c r="D19" s="222" t="s">
        <v>74</v>
      </c>
      <c r="E19" s="222" t="s">
        <v>75</v>
      </c>
      <c r="F19" s="222" t="s">
        <v>76</v>
      </c>
      <c r="G19" s="222" t="s">
        <v>77</v>
      </c>
      <c r="H19" s="222" t="s">
        <v>78</v>
      </c>
      <c r="I19" s="222" t="s">
        <v>79</v>
      </c>
      <c r="J19" s="222" t="s">
        <v>80</v>
      </c>
      <c r="K19" s="222" t="s">
        <v>81</v>
      </c>
      <c r="L19" s="222" t="s">
        <v>82</v>
      </c>
      <c r="M19" s="222" t="s">
        <v>83</v>
      </c>
      <c r="N19" s="222" t="s">
        <v>84</v>
      </c>
      <c r="O19" s="222" t="s">
        <v>85</v>
      </c>
      <c r="P19" s="222" t="s">
        <v>86</v>
      </c>
      <c r="Q19" s="222" t="s">
        <v>87</v>
      </c>
      <c r="R19" s="222"/>
      <c r="S19" s="221" t="s">
        <v>88</v>
      </c>
      <c r="T19" s="13"/>
      <c r="U19" s="13"/>
      <c r="V19" s="13"/>
      <c r="W19" s="13"/>
      <c r="X19" s="13"/>
      <c r="Y19" s="13"/>
    </row>
    <row r="20" spans="1:28" s="14" customFormat="1" ht="180.75" customHeight="1" x14ac:dyDescent="0.2">
      <c r="A20" s="222"/>
      <c r="B20" s="222"/>
      <c r="C20" s="226"/>
      <c r="D20" s="222"/>
      <c r="E20" s="222"/>
      <c r="F20" s="222"/>
      <c r="G20" s="222"/>
      <c r="H20" s="222"/>
      <c r="I20" s="222"/>
      <c r="J20" s="222"/>
      <c r="K20" s="222"/>
      <c r="L20" s="222"/>
      <c r="M20" s="222"/>
      <c r="N20" s="222"/>
      <c r="O20" s="222"/>
      <c r="P20" s="222"/>
      <c r="Q20" s="24" t="s">
        <v>89</v>
      </c>
      <c r="R20" s="25" t="s">
        <v>90</v>
      </c>
      <c r="S20" s="22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2" customFormat="1" x14ac:dyDescent="0.2">
      <c r="A7" s="6"/>
    </row>
    <row r="8" spans="1:20" s="2" customFormat="1" ht="18.75" x14ac:dyDescent="0.2">
      <c r="A8" s="219" t="s">
        <v>3</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27" t="str">
        <f>'1. паспорт местоположение'!A12:C12</f>
        <v>M_TP2100.PS.0044</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14" t="s">
        <v>6</v>
      </c>
      <c r="B14" s="214"/>
      <c r="C14" s="214"/>
      <c r="D14" s="214"/>
      <c r="E14" s="214"/>
      <c r="F14" s="214"/>
      <c r="G14" s="214"/>
      <c r="H14" s="214"/>
      <c r="I14" s="214"/>
      <c r="J14" s="214"/>
      <c r="K14" s="214"/>
      <c r="L14" s="214"/>
      <c r="M14" s="214"/>
      <c r="N14" s="214"/>
      <c r="O14" s="214"/>
      <c r="P14" s="214"/>
      <c r="Q14" s="214"/>
      <c r="R14" s="214"/>
      <c r="S14" s="214"/>
      <c r="T14" s="214"/>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4" customFormat="1" x14ac:dyDescent="0.2">
      <c r="A16"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7"/>
      <c r="C16" s="227"/>
      <c r="D16" s="227"/>
      <c r="E16" s="227"/>
      <c r="F16" s="227"/>
      <c r="G16" s="227"/>
      <c r="H16" s="227"/>
      <c r="I16" s="227"/>
      <c r="J16" s="227"/>
      <c r="K16" s="227"/>
      <c r="L16" s="227"/>
      <c r="M16" s="227"/>
      <c r="N16" s="227"/>
      <c r="O16" s="227"/>
      <c r="P16" s="227"/>
      <c r="Q16" s="227"/>
      <c r="R16" s="227"/>
      <c r="S16" s="227"/>
      <c r="T16" s="227"/>
    </row>
    <row r="17" spans="1:20" s="14"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20"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4" customFormat="1" ht="15" customHeight="1" x14ac:dyDescent="0.2">
      <c r="A19" s="217" t="s">
        <v>103</v>
      </c>
      <c r="B19" s="217"/>
      <c r="C19" s="217"/>
      <c r="D19" s="217"/>
      <c r="E19" s="217"/>
      <c r="F19" s="217"/>
      <c r="G19" s="217"/>
      <c r="H19" s="217"/>
      <c r="I19" s="217"/>
      <c r="J19" s="217"/>
      <c r="K19" s="217"/>
      <c r="L19" s="217"/>
      <c r="M19" s="217"/>
      <c r="N19" s="217"/>
      <c r="O19" s="217"/>
      <c r="P19" s="217"/>
      <c r="Q19" s="217"/>
      <c r="R19" s="217"/>
      <c r="S19" s="217"/>
      <c r="T19" s="217"/>
    </row>
    <row r="20" spans="1:20" s="33"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30" t="s">
        <v>9</v>
      </c>
      <c r="B21" s="233" t="s">
        <v>104</v>
      </c>
      <c r="C21" s="234"/>
      <c r="D21" s="237" t="s">
        <v>105</v>
      </c>
      <c r="E21" s="233" t="s">
        <v>106</v>
      </c>
      <c r="F21" s="234"/>
      <c r="G21" s="233" t="s">
        <v>107</v>
      </c>
      <c r="H21" s="234"/>
      <c r="I21" s="233" t="s">
        <v>108</v>
      </c>
      <c r="J21" s="234"/>
      <c r="K21" s="237" t="s">
        <v>109</v>
      </c>
      <c r="L21" s="233" t="s">
        <v>110</v>
      </c>
      <c r="M21" s="234"/>
      <c r="N21" s="233" t="s">
        <v>111</v>
      </c>
      <c r="O21" s="234"/>
      <c r="P21" s="237" t="s">
        <v>112</v>
      </c>
      <c r="Q21" s="240" t="s">
        <v>113</v>
      </c>
      <c r="R21" s="241"/>
      <c r="S21" s="240" t="s">
        <v>114</v>
      </c>
      <c r="T21" s="242"/>
    </row>
    <row r="22" spans="1:20" ht="204.75" customHeight="1" x14ac:dyDescent="0.25">
      <c r="A22" s="231"/>
      <c r="B22" s="235"/>
      <c r="C22" s="236"/>
      <c r="D22" s="238"/>
      <c r="E22" s="235"/>
      <c r="F22" s="236"/>
      <c r="G22" s="235"/>
      <c r="H22" s="236"/>
      <c r="I22" s="235"/>
      <c r="J22" s="236"/>
      <c r="K22" s="239"/>
      <c r="L22" s="235"/>
      <c r="M22" s="236"/>
      <c r="N22" s="235"/>
      <c r="O22" s="236"/>
      <c r="P22" s="239"/>
      <c r="Q22" s="35" t="s">
        <v>115</v>
      </c>
      <c r="R22" s="35" t="s">
        <v>116</v>
      </c>
      <c r="S22" s="35" t="s">
        <v>117</v>
      </c>
      <c r="T22" s="35" t="s">
        <v>118</v>
      </c>
    </row>
    <row r="23" spans="1:20" ht="51.75" customHeight="1" x14ac:dyDescent="0.25">
      <c r="A23" s="232"/>
      <c r="B23" s="35" t="s">
        <v>119</v>
      </c>
      <c r="C23" s="35" t="s">
        <v>120</v>
      </c>
      <c r="D23" s="239"/>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574</v>
      </c>
      <c r="R25" s="43" t="s">
        <v>575</v>
      </c>
      <c r="S25" s="206" t="s">
        <v>598</v>
      </c>
      <c r="T25" s="207" t="s">
        <v>597</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574</v>
      </c>
      <c r="R26" s="43" t="s">
        <v>575</v>
      </c>
      <c r="S26" s="206" t="s">
        <v>598</v>
      </c>
      <c r="T26" s="207" t="s">
        <v>597</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574</v>
      </c>
      <c r="R27" s="43" t="s">
        <v>575</v>
      </c>
      <c r="S27" s="206" t="s">
        <v>598</v>
      </c>
      <c r="T27" s="207" t="s">
        <v>597</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574</v>
      </c>
      <c r="R28" s="43" t="s">
        <v>575</v>
      </c>
      <c r="S28" s="206" t="s">
        <v>598</v>
      </c>
      <c r="T28" s="207" t="s">
        <v>597</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574</v>
      </c>
      <c r="R29" s="43" t="s">
        <v>575</v>
      </c>
      <c r="S29" s="206" t="s">
        <v>598</v>
      </c>
      <c r="T29" s="207" t="s">
        <v>597</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574</v>
      </c>
      <c r="R30" s="43" t="s">
        <v>575</v>
      </c>
      <c r="S30" s="206" t="s">
        <v>598</v>
      </c>
      <c r="T30" s="207" t="s">
        <v>597</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574</v>
      </c>
      <c r="R31" s="43" t="s">
        <v>575</v>
      </c>
      <c r="S31" s="206" t="s">
        <v>598</v>
      </c>
      <c r="T31" s="207" t="s">
        <v>597</v>
      </c>
    </row>
    <row r="32" spans="1:20" ht="78.75" x14ac:dyDescent="0.25">
      <c r="A32" s="37">
        <v>8</v>
      </c>
      <c r="B32" s="38" t="s">
        <v>121</v>
      </c>
      <c r="C32" s="38" t="s">
        <v>121</v>
      </c>
      <c r="D32" s="44" t="s">
        <v>590</v>
      </c>
      <c r="E32" s="38" t="s">
        <v>591</v>
      </c>
      <c r="F32" s="38" t="s">
        <v>591</v>
      </c>
      <c r="G32" s="38" t="s">
        <v>592</v>
      </c>
      <c r="H32" s="38" t="s">
        <v>592</v>
      </c>
      <c r="I32" s="38">
        <v>2016</v>
      </c>
      <c r="J32" s="42" t="s">
        <v>47</v>
      </c>
      <c r="K32" s="40">
        <v>2016</v>
      </c>
      <c r="L32" s="41" t="s">
        <v>27</v>
      </c>
      <c r="M32" s="37">
        <v>6</v>
      </c>
      <c r="N32" s="42" t="s">
        <v>47</v>
      </c>
      <c r="O32" s="42" t="s">
        <v>47</v>
      </c>
      <c r="P32" s="42" t="s">
        <v>47</v>
      </c>
      <c r="Q32" s="42" t="s">
        <v>47</v>
      </c>
      <c r="R32" s="42" t="s">
        <v>47</v>
      </c>
      <c r="S32" s="206" t="s">
        <v>598</v>
      </c>
      <c r="T32" s="207" t="s">
        <v>597</v>
      </c>
    </row>
    <row r="33" spans="1:113" ht="110.25" x14ac:dyDescent="0.25">
      <c r="A33" s="37">
        <v>9</v>
      </c>
      <c r="B33" s="38" t="s">
        <v>121</v>
      </c>
      <c r="C33" s="38" t="s">
        <v>121</v>
      </c>
      <c r="D33" s="44" t="s">
        <v>590</v>
      </c>
      <c r="E33" s="38" t="s">
        <v>593</v>
      </c>
      <c r="F33" s="38" t="s">
        <v>591</v>
      </c>
      <c r="G33" s="38" t="s">
        <v>594</v>
      </c>
      <c r="H33" s="38" t="s">
        <v>594</v>
      </c>
      <c r="I33" s="38">
        <v>1987</v>
      </c>
      <c r="J33" s="42" t="s">
        <v>47</v>
      </c>
      <c r="K33" s="40">
        <v>1987</v>
      </c>
      <c r="L33" s="41" t="s">
        <v>27</v>
      </c>
      <c r="M33" s="37">
        <v>6</v>
      </c>
      <c r="N33" s="42" t="s">
        <v>47</v>
      </c>
      <c r="O33" s="42" t="s">
        <v>47</v>
      </c>
      <c r="P33" s="42" t="s">
        <v>47</v>
      </c>
      <c r="Q33" s="42" t="s">
        <v>595</v>
      </c>
      <c r="R33" s="43" t="s">
        <v>575</v>
      </c>
      <c r="S33" s="206" t="s">
        <v>598</v>
      </c>
      <c r="T33" s="207" t="s">
        <v>597</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28" t="s">
        <v>135</v>
      </c>
      <c r="C36" s="228"/>
      <c r="D36" s="228"/>
      <c r="E36" s="228"/>
      <c r="F36" s="228"/>
      <c r="G36" s="228"/>
      <c r="H36" s="228"/>
      <c r="I36" s="228"/>
      <c r="J36" s="228"/>
      <c r="K36" s="228"/>
      <c r="L36" s="228"/>
      <c r="M36" s="228"/>
      <c r="N36" s="228"/>
      <c r="O36" s="228"/>
      <c r="P36" s="228"/>
      <c r="Q36" s="228"/>
      <c r="R36" s="228"/>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9" t="s">
        <v>3</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7" t="str">
        <f>'1. паспорт местоположение'!A12</f>
        <v>M_TP2100.PS.0044</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14" t="s">
        <v>6</v>
      </c>
      <c r="F13" s="214"/>
      <c r="G13" s="214"/>
      <c r="H13" s="214"/>
      <c r="I13" s="214"/>
      <c r="J13" s="214"/>
      <c r="K13" s="214"/>
      <c r="L13" s="214"/>
      <c r="M13" s="214"/>
      <c r="N13" s="214"/>
      <c r="O13" s="214"/>
      <c r="P13" s="214"/>
      <c r="Q13" s="214"/>
      <c r="R13" s="214"/>
      <c r="S13" s="214"/>
      <c r="T13" s="214"/>
      <c r="U13" s="214"/>
      <c r="V13" s="214"/>
      <c r="W13" s="214"/>
      <c r="X13" s="214"/>
      <c r="Y13" s="2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7"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7"/>
      <c r="G15" s="227"/>
      <c r="H15" s="227"/>
      <c r="I15" s="227"/>
      <c r="J15" s="227"/>
      <c r="K15" s="227"/>
      <c r="L15" s="227"/>
      <c r="M15" s="227"/>
      <c r="N15" s="227"/>
      <c r="O15" s="227"/>
      <c r="P15" s="227"/>
      <c r="Q15" s="227"/>
      <c r="R15" s="227"/>
      <c r="S15" s="227"/>
      <c r="T15" s="227"/>
      <c r="U15" s="227"/>
      <c r="V15" s="227"/>
      <c r="W15" s="227"/>
      <c r="X15" s="227"/>
      <c r="Y15" s="227"/>
    </row>
    <row r="16" spans="1:27" s="14"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145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37" t="s">
        <v>9</v>
      </c>
      <c r="B21" s="233" t="s">
        <v>146</v>
      </c>
      <c r="C21" s="234"/>
      <c r="D21" s="233" t="s">
        <v>147</v>
      </c>
      <c r="E21" s="234"/>
      <c r="F21" s="240" t="s">
        <v>81</v>
      </c>
      <c r="G21" s="242"/>
      <c r="H21" s="242"/>
      <c r="I21" s="241"/>
      <c r="J21" s="237" t="s">
        <v>148</v>
      </c>
      <c r="K21" s="233" t="s">
        <v>149</v>
      </c>
      <c r="L21" s="234"/>
      <c r="M21" s="233" t="s">
        <v>150</v>
      </c>
      <c r="N21" s="234"/>
      <c r="O21" s="233" t="s">
        <v>151</v>
      </c>
      <c r="P21" s="234"/>
      <c r="Q21" s="233" t="s">
        <v>152</v>
      </c>
      <c r="R21" s="234"/>
      <c r="S21" s="237" t="s">
        <v>153</v>
      </c>
      <c r="T21" s="237" t="s">
        <v>154</v>
      </c>
      <c r="U21" s="237" t="s">
        <v>155</v>
      </c>
      <c r="V21" s="233" t="s">
        <v>156</v>
      </c>
      <c r="W21" s="234"/>
      <c r="X21" s="240" t="s">
        <v>113</v>
      </c>
      <c r="Y21" s="242"/>
      <c r="Z21" s="240" t="s">
        <v>114</v>
      </c>
      <c r="AA21" s="242"/>
    </row>
    <row r="22" spans="1:27" ht="216" customHeight="1" x14ac:dyDescent="0.25">
      <c r="A22" s="238"/>
      <c r="B22" s="235"/>
      <c r="C22" s="236"/>
      <c r="D22" s="235"/>
      <c r="E22" s="236"/>
      <c r="F22" s="240" t="s">
        <v>157</v>
      </c>
      <c r="G22" s="241"/>
      <c r="H22" s="240" t="s">
        <v>158</v>
      </c>
      <c r="I22" s="241"/>
      <c r="J22" s="239"/>
      <c r="K22" s="235"/>
      <c r="L22" s="236"/>
      <c r="M22" s="235"/>
      <c r="N22" s="236"/>
      <c r="O22" s="235"/>
      <c r="P22" s="236"/>
      <c r="Q22" s="235"/>
      <c r="R22" s="236"/>
      <c r="S22" s="239"/>
      <c r="T22" s="239"/>
      <c r="U22" s="239"/>
      <c r="V22" s="235"/>
      <c r="W22" s="236"/>
      <c r="X22" s="35" t="s">
        <v>115</v>
      </c>
      <c r="Y22" s="35" t="s">
        <v>116</v>
      </c>
      <c r="Z22" s="35" t="s">
        <v>117</v>
      </c>
      <c r="AA22" s="35" t="s">
        <v>118</v>
      </c>
    </row>
    <row r="23" spans="1:27" ht="60" customHeight="1" x14ac:dyDescent="0.25">
      <c r="A23" s="239"/>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4" zoomScaleNormal="85" zoomScaleSheetLayoutView="84"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8" t="str">
        <f>'1. паспорт местоположение'!A5:C5</f>
        <v>Год раскрытия информации: 2023 год</v>
      </c>
      <c r="B5" s="218"/>
      <c r="C5" s="21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9" t="s">
        <v>3</v>
      </c>
      <c r="B7" s="219"/>
      <c r="C7" s="219"/>
      <c r="D7" s="10"/>
      <c r="E7" s="10"/>
      <c r="F7" s="10"/>
      <c r="G7" s="10"/>
      <c r="H7" s="10"/>
      <c r="I7" s="10"/>
      <c r="J7" s="10"/>
      <c r="K7" s="10"/>
      <c r="L7" s="10"/>
      <c r="M7" s="10"/>
      <c r="N7" s="10"/>
      <c r="O7" s="10"/>
      <c r="P7" s="10"/>
      <c r="Q7" s="10"/>
      <c r="R7" s="10"/>
      <c r="S7" s="10"/>
      <c r="T7" s="10"/>
      <c r="U7" s="10"/>
    </row>
    <row r="8" spans="1:29" s="2" customFormat="1" ht="18.75" x14ac:dyDescent="0.2">
      <c r="A8" s="219"/>
      <c r="B8" s="219"/>
      <c r="C8" s="219"/>
      <c r="D8" s="9"/>
      <c r="E8" s="9"/>
      <c r="F8" s="9"/>
      <c r="G8" s="9"/>
      <c r="H8" s="10"/>
      <c r="I8" s="10"/>
      <c r="J8" s="10"/>
      <c r="K8" s="10"/>
      <c r="L8" s="10"/>
      <c r="M8" s="10"/>
      <c r="N8" s="10"/>
      <c r="O8" s="10"/>
      <c r="P8" s="10"/>
      <c r="Q8" s="10"/>
      <c r="R8" s="10"/>
      <c r="S8" s="10"/>
      <c r="T8" s="10"/>
      <c r="U8" s="10"/>
    </row>
    <row r="9" spans="1:29" s="2" customFormat="1" ht="18.75" x14ac:dyDescent="0.2">
      <c r="A9" s="227" t="str">
        <f>'1. паспорт местоположение'!A9:C9</f>
        <v>АО "Россети Тюмень"</v>
      </c>
      <c r="B9" s="227"/>
      <c r="C9" s="227"/>
      <c r="D9" s="11"/>
      <c r="E9" s="11"/>
      <c r="F9" s="11"/>
      <c r="G9" s="11"/>
      <c r="H9" s="10"/>
      <c r="I9" s="10"/>
      <c r="J9" s="10"/>
      <c r="K9" s="10"/>
      <c r="L9" s="10"/>
      <c r="M9" s="10"/>
      <c r="N9" s="10"/>
      <c r="O9" s="10"/>
      <c r="P9" s="10"/>
      <c r="Q9" s="10"/>
      <c r="R9" s="10"/>
      <c r="S9" s="10"/>
      <c r="T9" s="10"/>
      <c r="U9" s="10"/>
    </row>
    <row r="10" spans="1:29" s="2" customFormat="1" ht="18.75" x14ac:dyDescent="0.2">
      <c r="A10" s="214" t="s">
        <v>5</v>
      </c>
      <c r="B10" s="214"/>
      <c r="C10" s="214"/>
      <c r="D10" s="12"/>
      <c r="E10" s="12"/>
      <c r="F10" s="12"/>
      <c r="G10" s="12"/>
      <c r="H10" s="10"/>
      <c r="I10" s="10"/>
      <c r="J10" s="10"/>
      <c r="K10" s="10"/>
      <c r="L10" s="10"/>
      <c r="M10" s="10"/>
      <c r="N10" s="10"/>
      <c r="O10" s="10"/>
      <c r="P10" s="10"/>
      <c r="Q10" s="10"/>
      <c r="R10" s="10"/>
      <c r="S10" s="10"/>
      <c r="T10" s="10"/>
      <c r="U10" s="10"/>
    </row>
    <row r="11" spans="1:29" s="2" customFormat="1" ht="18.75" x14ac:dyDescent="0.2">
      <c r="A11" s="219"/>
      <c r="B11" s="219"/>
      <c r="C11" s="219"/>
      <c r="D11" s="9"/>
      <c r="E11" s="9"/>
      <c r="F11" s="9"/>
      <c r="G11" s="9"/>
      <c r="H11" s="10"/>
      <c r="I11" s="10"/>
      <c r="J11" s="10"/>
      <c r="K11" s="10"/>
      <c r="L11" s="10"/>
      <c r="M11" s="10"/>
      <c r="N11" s="10"/>
      <c r="O11" s="10"/>
      <c r="P11" s="10"/>
      <c r="Q11" s="10"/>
      <c r="R11" s="10"/>
      <c r="S11" s="10"/>
      <c r="T11" s="10"/>
      <c r="U11" s="10"/>
    </row>
    <row r="12" spans="1:29" s="2" customFormat="1" ht="18.75" x14ac:dyDescent="0.2">
      <c r="A12" s="227" t="str">
        <f>'1. паспорт местоположение'!A12:C12</f>
        <v>M_TP2100.PS.0044</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14" t="s">
        <v>6</v>
      </c>
      <c r="B13" s="214"/>
      <c r="C13" s="2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3"/>
      <c r="B14" s="223"/>
      <c r="C14" s="22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21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4" t="s">
        <v>7</v>
      </c>
      <c r="B16" s="214"/>
      <c r="C16" s="2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3"/>
      <c r="B17" s="223"/>
      <c r="C17" s="223"/>
      <c r="D17" s="13"/>
      <c r="E17" s="13"/>
      <c r="F17" s="13"/>
      <c r="G17" s="13"/>
      <c r="H17" s="13"/>
      <c r="I17" s="13"/>
      <c r="J17" s="13"/>
      <c r="K17" s="13"/>
      <c r="L17" s="13"/>
      <c r="M17" s="13"/>
      <c r="N17" s="13"/>
      <c r="O17" s="13"/>
      <c r="P17" s="13"/>
      <c r="Q17" s="13"/>
      <c r="R17" s="13"/>
    </row>
    <row r="18" spans="1:21" s="14" customFormat="1" ht="27.75" customHeight="1" x14ac:dyDescent="0.2">
      <c r="A18" s="216" t="s">
        <v>159</v>
      </c>
      <c r="B18" s="216"/>
      <c r="C18" s="21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71" t="s">
        <v>161</v>
      </c>
      <c r="D22" s="12"/>
      <c r="E22" s="12"/>
      <c r="F22" s="13"/>
      <c r="G22" s="13"/>
      <c r="H22" s="13"/>
      <c r="I22" s="13"/>
      <c r="J22" s="13"/>
      <c r="K22" s="13"/>
      <c r="L22" s="13"/>
      <c r="M22" s="13"/>
      <c r="N22" s="13"/>
      <c r="O22" s="13"/>
      <c r="P22" s="13"/>
    </row>
    <row r="23" spans="1:21" ht="218.25" customHeight="1" x14ac:dyDescent="0.25">
      <c r="A23" s="19" t="s">
        <v>14</v>
      </c>
      <c r="B23" s="21" t="s">
        <v>162</v>
      </c>
      <c r="C23" s="171" t="s">
        <v>608</v>
      </c>
      <c r="E23" s="243"/>
      <c r="F23" s="243"/>
      <c r="G23" s="243"/>
    </row>
    <row r="24" spans="1:21" ht="144.75" customHeight="1" x14ac:dyDescent="0.25">
      <c r="A24" s="19" t="s">
        <v>18</v>
      </c>
      <c r="B24" s="21" t="s">
        <v>163</v>
      </c>
      <c r="C24" s="172" t="s">
        <v>600</v>
      </c>
    </row>
    <row r="25" spans="1:21" ht="31.5" x14ac:dyDescent="0.25">
      <c r="A25" s="19" t="s">
        <v>21</v>
      </c>
      <c r="B25" s="21" t="s">
        <v>164</v>
      </c>
      <c r="C25" s="18" t="s">
        <v>607</v>
      </c>
    </row>
    <row r="26" spans="1:21" ht="66.75" customHeight="1" x14ac:dyDescent="0.25">
      <c r="A26" s="19" t="s">
        <v>24</v>
      </c>
      <c r="B26" s="21" t="s">
        <v>166</v>
      </c>
      <c r="C26" s="18" t="s">
        <v>167</v>
      </c>
    </row>
    <row r="27" spans="1:21" ht="73.5" customHeight="1" x14ac:dyDescent="0.25">
      <c r="A27" s="19" t="s">
        <v>27</v>
      </c>
      <c r="B27" s="21" t="s">
        <v>168</v>
      </c>
      <c r="C27" s="18" t="s">
        <v>169</v>
      </c>
    </row>
    <row r="28" spans="1:21" ht="42.75" customHeight="1" x14ac:dyDescent="0.25">
      <c r="A28" s="19" t="s">
        <v>30</v>
      </c>
      <c r="B28" s="21" t="s">
        <v>170</v>
      </c>
      <c r="C28" s="18">
        <v>2026</v>
      </c>
    </row>
    <row r="29" spans="1:21" ht="42.75" customHeight="1" x14ac:dyDescent="0.25">
      <c r="A29" s="19" t="s">
        <v>32</v>
      </c>
      <c r="B29" s="16" t="s">
        <v>171</v>
      </c>
      <c r="C29" s="18">
        <v>2028</v>
      </c>
    </row>
    <row r="30" spans="1:21" ht="42.75" customHeight="1" x14ac:dyDescent="0.25">
      <c r="A30" s="19" t="s">
        <v>34</v>
      </c>
      <c r="B30" s="16" t="s">
        <v>172</v>
      </c>
      <c r="C30" s="18" t="s">
        <v>578</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
      <c r="AB8" s="11"/>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
      <c r="AB9" s="1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ht="15.75" x14ac:dyDescent="0.25">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
      <c r="AB11" s="11"/>
    </row>
    <row r="12" spans="1:28" ht="15.75" x14ac:dyDescent="0.25">
      <c r="A12" s="214"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
      <c r="AB12" s="1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7"/>
      <c r="AB13" s="57"/>
    </row>
    <row r="14" spans="1:28" ht="15.75" x14ac:dyDescent="0.25">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
      <c r="AB14" s="11"/>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
      <c r="AB15" s="1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8"/>
      <c r="AB16" s="58"/>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58"/>
      <c r="AB17" s="58"/>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58"/>
      <c r="AB18" s="58"/>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58"/>
      <c r="AB19" s="58"/>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58"/>
      <c r="AB20" s="58"/>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58"/>
      <c r="AB21" s="58"/>
    </row>
    <row r="22" spans="1:28" x14ac:dyDescent="0.25">
      <c r="A22" s="245" t="s">
        <v>173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59"/>
      <c r="AB22" s="59"/>
    </row>
    <row r="23" spans="1:28" ht="32.25" customHeight="1" x14ac:dyDescent="0.25">
      <c r="A23" s="246" t="s">
        <v>174</v>
      </c>
      <c r="B23" s="247"/>
      <c r="C23" s="247"/>
      <c r="D23" s="247"/>
      <c r="E23" s="247"/>
      <c r="F23" s="247"/>
      <c r="G23" s="247"/>
      <c r="H23" s="247"/>
      <c r="I23" s="247"/>
      <c r="J23" s="247"/>
      <c r="K23" s="247"/>
      <c r="L23" s="248"/>
      <c r="M23" s="249" t="s">
        <v>175</v>
      </c>
      <c r="N23" s="249"/>
      <c r="O23" s="249"/>
      <c r="P23" s="249"/>
      <c r="Q23" s="249"/>
      <c r="R23" s="249"/>
      <c r="S23" s="249"/>
      <c r="T23" s="249"/>
      <c r="U23" s="249"/>
      <c r="V23" s="249"/>
      <c r="W23" s="249"/>
      <c r="X23" s="249"/>
      <c r="Y23" s="249"/>
      <c r="Z23" s="249"/>
    </row>
    <row r="24" spans="1:28" ht="151.5" customHeight="1" x14ac:dyDescent="0.25">
      <c r="A24" s="60" t="s">
        <v>176</v>
      </c>
      <c r="B24" s="61" t="s">
        <v>177</v>
      </c>
      <c r="C24" s="60" t="s">
        <v>178</v>
      </c>
      <c r="D24" s="60" t="s">
        <v>179</v>
      </c>
      <c r="E24" s="60" t="s">
        <v>180</v>
      </c>
      <c r="F24" s="60" t="s">
        <v>181</v>
      </c>
      <c r="G24" s="60" t="s">
        <v>182</v>
      </c>
      <c r="H24" s="60" t="s">
        <v>183</v>
      </c>
      <c r="I24" s="60" t="s">
        <v>184</v>
      </c>
      <c r="J24" s="60" t="s">
        <v>185</v>
      </c>
      <c r="K24" s="61" t="s">
        <v>186</v>
      </c>
      <c r="L24" s="61" t="s">
        <v>187</v>
      </c>
      <c r="M24" s="62" t="s">
        <v>188</v>
      </c>
      <c r="N24" s="61" t="s">
        <v>189</v>
      </c>
      <c r="O24" s="60" t="s">
        <v>190</v>
      </c>
      <c r="P24" s="60" t="s">
        <v>191</v>
      </c>
      <c r="Q24" s="60" t="s">
        <v>192</v>
      </c>
      <c r="R24" s="60" t="s">
        <v>183</v>
      </c>
      <c r="S24" s="60" t="s">
        <v>193</v>
      </c>
      <c r="T24" s="60" t="s">
        <v>194</v>
      </c>
      <c r="U24" s="60" t="s">
        <v>195</v>
      </c>
      <c r="V24" s="60" t="s">
        <v>192</v>
      </c>
      <c r="W24" s="63" t="s">
        <v>196</v>
      </c>
      <c r="X24" s="63" t="s">
        <v>197</v>
      </c>
      <c r="Y24" s="63" t="s">
        <v>198</v>
      </c>
      <c r="Z24" s="64" t="s">
        <v>199</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200</v>
      </c>
      <c r="B26" s="65"/>
      <c r="C26" s="66" t="s">
        <v>201</v>
      </c>
      <c r="D26" s="66" t="s">
        <v>202</v>
      </c>
      <c r="E26" s="66" t="s">
        <v>203</v>
      </c>
      <c r="F26" s="66" t="s">
        <v>204</v>
      </c>
      <c r="G26" s="66" t="s">
        <v>205</v>
      </c>
      <c r="H26" s="66" t="s">
        <v>183</v>
      </c>
      <c r="I26" s="66" t="s">
        <v>206</v>
      </c>
      <c r="J26" s="66" t="s">
        <v>207</v>
      </c>
      <c r="K26" s="67"/>
      <c r="L26" s="66" t="s">
        <v>208</v>
      </c>
      <c r="M26" s="68" t="s">
        <v>209</v>
      </c>
      <c r="N26" s="67"/>
      <c r="O26" s="67"/>
      <c r="P26" s="67"/>
      <c r="Q26" s="67"/>
      <c r="R26" s="67"/>
      <c r="S26" s="67"/>
      <c r="T26" s="67"/>
      <c r="U26" s="67"/>
      <c r="V26" s="67"/>
      <c r="W26" s="67"/>
      <c r="X26" s="67"/>
      <c r="Y26" s="67"/>
      <c r="Z26" s="69" t="s">
        <v>210</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211</v>
      </c>
      <c r="B28" s="67" t="s">
        <v>212</v>
      </c>
      <c r="C28" s="67">
        <v>9</v>
      </c>
      <c r="D28" s="67">
        <v>6</v>
      </c>
      <c r="E28" s="67">
        <v>11.12</v>
      </c>
      <c r="F28" s="66">
        <v>54</v>
      </c>
      <c r="G28" s="66">
        <v>100.12</v>
      </c>
      <c r="H28" s="67">
        <v>226773</v>
      </c>
      <c r="I28" s="66">
        <v>2.3800000000000001E-4</v>
      </c>
      <c r="J28" s="66">
        <v>2.65E-5</v>
      </c>
      <c r="K28" s="209" t="s">
        <v>213</v>
      </c>
      <c r="L28" s="70" t="s">
        <v>214</v>
      </c>
      <c r="M28" s="66" t="s">
        <v>165</v>
      </c>
      <c r="N28" s="66"/>
      <c r="O28" s="66">
        <v>42</v>
      </c>
      <c r="P28" s="66">
        <v>5</v>
      </c>
      <c r="Q28" s="210">
        <v>2.1999999999999999E-5</v>
      </c>
      <c r="R28" s="210">
        <v>226773</v>
      </c>
      <c r="S28" s="210">
        <v>1.85E-4</v>
      </c>
      <c r="T28" s="210">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9" t="s">
        <v>3</v>
      </c>
      <c r="B7" s="219"/>
      <c r="C7" s="219"/>
      <c r="D7" s="219"/>
      <c r="E7" s="219"/>
      <c r="F7" s="219"/>
      <c r="G7" s="219"/>
      <c r="H7" s="219"/>
      <c r="I7" s="219"/>
      <c r="J7" s="219"/>
      <c r="K7" s="219"/>
      <c r="L7" s="219"/>
      <c r="M7" s="219"/>
      <c r="N7" s="219"/>
      <c r="O7" s="219"/>
      <c r="P7" s="10"/>
      <c r="Q7" s="10"/>
      <c r="R7" s="10"/>
      <c r="S7" s="10"/>
      <c r="T7" s="10"/>
      <c r="U7" s="10"/>
      <c r="V7" s="10"/>
      <c r="W7" s="10"/>
      <c r="X7" s="10"/>
      <c r="Y7" s="10"/>
      <c r="Z7" s="10"/>
    </row>
    <row r="8" spans="1:28" s="2" customFormat="1" ht="18.75" x14ac:dyDescent="0.2">
      <c r="A8" s="219"/>
      <c r="B8" s="219"/>
      <c r="C8" s="219"/>
      <c r="D8" s="219"/>
      <c r="E8" s="219"/>
      <c r="F8" s="219"/>
      <c r="G8" s="219"/>
      <c r="H8" s="219"/>
      <c r="I8" s="219"/>
      <c r="J8" s="219"/>
      <c r="K8" s="219"/>
      <c r="L8" s="219"/>
      <c r="M8" s="219"/>
      <c r="N8" s="219"/>
      <c r="O8" s="219"/>
      <c r="P8" s="10"/>
      <c r="Q8" s="10"/>
      <c r="R8" s="10"/>
      <c r="S8" s="10"/>
      <c r="T8" s="10"/>
      <c r="U8" s="10"/>
      <c r="V8" s="10"/>
      <c r="W8" s="10"/>
      <c r="X8" s="10"/>
      <c r="Y8" s="10"/>
      <c r="Z8" s="10"/>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2" customFormat="1" ht="18.75" x14ac:dyDescent="0.2">
      <c r="A10" s="214"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2" customFormat="1" ht="18.75" x14ac:dyDescent="0.2">
      <c r="A11" s="219"/>
      <c r="B11" s="219"/>
      <c r="C11" s="219"/>
      <c r="D11" s="219"/>
      <c r="E11" s="219"/>
      <c r="F11" s="219"/>
      <c r="G11" s="219"/>
      <c r="H11" s="219"/>
      <c r="I11" s="219"/>
      <c r="J11" s="219"/>
      <c r="K11" s="219"/>
      <c r="L11" s="219"/>
      <c r="M11" s="219"/>
      <c r="N11" s="219"/>
      <c r="O11" s="219"/>
      <c r="P11" s="10"/>
      <c r="Q11" s="10"/>
      <c r="R11" s="10"/>
      <c r="S11" s="10"/>
      <c r="T11" s="10"/>
      <c r="U11" s="10"/>
      <c r="V11" s="10"/>
      <c r="W11" s="10"/>
      <c r="X11" s="10"/>
      <c r="Y11" s="10"/>
      <c r="Z11" s="10"/>
    </row>
    <row r="12" spans="1:28" s="2" customFormat="1" ht="18.75" x14ac:dyDescent="0.2">
      <c r="A12" s="227" t="str">
        <f>'1. паспорт местоположение'!A12:C12</f>
        <v>M_TP2100.PS.0044</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2" customFormat="1" ht="18.75" x14ac:dyDescent="0.2">
      <c r="A13" s="214" t="s">
        <v>6</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3"/>
      <c r="Q14" s="13"/>
      <c r="R14" s="13"/>
      <c r="S14" s="13"/>
      <c r="T14" s="13"/>
      <c r="U14" s="13"/>
      <c r="V14" s="13"/>
      <c r="W14" s="13"/>
      <c r="X14" s="13"/>
      <c r="Y14" s="13"/>
      <c r="Z14" s="13"/>
    </row>
    <row r="15" spans="1:28" s="14" customFormat="1" ht="15.75" x14ac:dyDescent="0.2">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4" customFormat="1" ht="15" customHeight="1" x14ac:dyDescent="0.2">
      <c r="A16" s="214" t="s">
        <v>7</v>
      </c>
      <c r="B16" s="214"/>
      <c r="C16" s="214"/>
      <c r="D16" s="214"/>
      <c r="E16" s="214"/>
      <c r="F16" s="214"/>
      <c r="G16" s="214"/>
      <c r="H16" s="214"/>
      <c r="I16" s="214"/>
      <c r="J16" s="214"/>
      <c r="K16" s="214"/>
      <c r="L16" s="214"/>
      <c r="M16" s="214"/>
      <c r="N16" s="214"/>
      <c r="O16" s="214"/>
      <c r="P16" s="12"/>
      <c r="Q16" s="12"/>
      <c r="R16" s="12"/>
      <c r="S16" s="12"/>
      <c r="T16" s="12"/>
      <c r="U16" s="12"/>
      <c r="V16" s="12"/>
      <c r="W16" s="12"/>
      <c r="X16" s="12"/>
      <c r="Y16" s="12"/>
      <c r="Z16" s="12"/>
    </row>
    <row r="17" spans="1:26" s="14" customFormat="1" ht="15" customHeight="1" x14ac:dyDescent="0.2">
      <c r="A17" s="223"/>
      <c r="B17" s="223"/>
      <c r="C17" s="223"/>
      <c r="D17" s="223"/>
      <c r="E17" s="223"/>
      <c r="F17" s="223"/>
      <c r="G17" s="223"/>
      <c r="H17" s="223"/>
      <c r="I17" s="223"/>
      <c r="J17" s="223"/>
      <c r="K17" s="223"/>
      <c r="L17" s="223"/>
      <c r="M17" s="223"/>
      <c r="N17" s="223"/>
      <c r="O17" s="223"/>
      <c r="P17" s="13"/>
      <c r="Q17" s="13"/>
      <c r="R17" s="13"/>
      <c r="S17" s="13"/>
      <c r="T17" s="13"/>
      <c r="U17" s="13"/>
      <c r="V17" s="13"/>
      <c r="W17" s="13"/>
    </row>
    <row r="18" spans="1:26" s="14" customFormat="1" ht="91.5" customHeight="1" x14ac:dyDescent="0.2">
      <c r="A18" s="250" t="s">
        <v>215</v>
      </c>
      <c r="B18" s="250"/>
      <c r="C18" s="250"/>
      <c r="D18" s="250"/>
      <c r="E18" s="250"/>
      <c r="F18" s="250"/>
      <c r="G18" s="250"/>
      <c r="H18" s="250"/>
      <c r="I18" s="250"/>
      <c r="J18" s="250"/>
      <c r="K18" s="250"/>
      <c r="L18" s="250"/>
      <c r="M18" s="250"/>
      <c r="N18" s="250"/>
      <c r="O18" s="250"/>
      <c r="P18" s="15"/>
      <c r="Q18" s="15"/>
      <c r="R18" s="15"/>
      <c r="S18" s="15"/>
      <c r="T18" s="15"/>
      <c r="U18" s="15"/>
      <c r="V18" s="15"/>
      <c r="W18" s="15"/>
      <c r="X18" s="15"/>
      <c r="Y18" s="15"/>
      <c r="Z18" s="15"/>
    </row>
    <row r="19" spans="1:26" s="14" customFormat="1" ht="78" customHeight="1" x14ac:dyDescent="0.2">
      <c r="A19" s="222" t="s">
        <v>9</v>
      </c>
      <c r="B19" s="222" t="s">
        <v>216</v>
      </c>
      <c r="C19" s="222" t="s">
        <v>217</v>
      </c>
      <c r="D19" s="222" t="s">
        <v>218</v>
      </c>
      <c r="E19" s="251" t="s">
        <v>219</v>
      </c>
      <c r="F19" s="252"/>
      <c r="G19" s="252"/>
      <c r="H19" s="252"/>
      <c r="I19" s="253"/>
      <c r="J19" s="222" t="s">
        <v>220</v>
      </c>
      <c r="K19" s="222"/>
      <c r="L19" s="222"/>
      <c r="M19" s="222"/>
      <c r="N19" s="222"/>
      <c r="O19" s="222"/>
      <c r="P19" s="13"/>
      <c r="Q19" s="13"/>
      <c r="R19" s="13"/>
      <c r="S19" s="13"/>
      <c r="T19" s="13"/>
      <c r="U19" s="13"/>
      <c r="V19" s="13"/>
      <c r="W19" s="13"/>
    </row>
    <row r="20" spans="1:26" s="14" customFormat="1" ht="51" customHeight="1" x14ac:dyDescent="0.2">
      <c r="A20" s="222"/>
      <c r="B20" s="222"/>
      <c r="C20" s="222"/>
      <c r="D20" s="222"/>
      <c r="E20" s="24" t="s">
        <v>221</v>
      </c>
      <c r="F20" s="24" t="s">
        <v>222</v>
      </c>
      <c r="G20" s="24" t="s">
        <v>223</v>
      </c>
      <c r="H20" s="24" t="s">
        <v>224</v>
      </c>
      <c r="I20" s="24" t="s">
        <v>225</v>
      </c>
      <c r="J20" s="24" t="s">
        <v>226</v>
      </c>
      <c r="K20" s="24" t="s">
        <v>227</v>
      </c>
      <c r="L20" s="72" t="s">
        <v>228</v>
      </c>
      <c r="M20" s="73" t="s">
        <v>229</v>
      </c>
      <c r="N20" s="73" t="s">
        <v>230</v>
      </c>
      <c r="O20" s="73" t="s">
        <v>231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233</v>
      </c>
    </row>
    <row r="4" spans="1:44" s="2" customFormat="1" ht="18.75" x14ac:dyDescent="0.3">
      <c r="A4" s="6"/>
      <c r="K4" s="5"/>
    </row>
    <row r="5" spans="1:44" s="2" customFormat="1" ht="18.75" customHeigh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2" customFormat="1" ht="18.75" x14ac:dyDescent="0.3">
      <c r="A6" s="6"/>
      <c r="K6" s="5"/>
    </row>
    <row r="7" spans="1:44" s="2" customFormat="1" ht="18.75" x14ac:dyDescent="0.2">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7" t="str">
        <f>'1. паспорт местоположение'!A12:C12</f>
        <v>M_TP2100.PS.0044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14"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7" t="s">
        <v>234</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5" t="s">
        <v>235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236</v>
      </c>
      <c r="AL24" s="315"/>
      <c r="AM24" s="79"/>
      <c r="AN24" s="79"/>
      <c r="AS24" s="80"/>
    </row>
    <row r="25" spans="1:45" ht="12.75" customHeight="1" x14ac:dyDescent="0.25">
      <c r="A25" s="298" t="s">
        <v>237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82"/>
      <c r="AN25" s="316" t="s">
        <v>238</v>
      </c>
      <c r="AO25" s="316"/>
      <c r="AP25" s="316"/>
      <c r="AQ25" s="317"/>
      <c r="AR25" s="317"/>
      <c r="AS25" s="80"/>
    </row>
    <row r="26" spans="1:45" ht="17.25" customHeight="1" x14ac:dyDescent="0.25">
      <c r="A26" s="265" t="s">
        <v>239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82"/>
      <c r="AN26" s="300" t="s">
        <v>240</v>
      </c>
      <c r="AO26" s="301"/>
      <c r="AP26" s="302"/>
      <c r="AQ26" s="300"/>
      <c r="AR26" s="303"/>
      <c r="AS26" s="80"/>
    </row>
    <row r="27" spans="1:45" ht="17.25" customHeight="1" x14ac:dyDescent="0.25">
      <c r="A27" s="265" t="s">
        <v>241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82"/>
      <c r="AN27" s="300" t="s">
        <v>242</v>
      </c>
      <c r="AO27" s="301"/>
      <c r="AP27" s="302"/>
      <c r="AQ27" s="300"/>
      <c r="AR27" s="303"/>
      <c r="AS27" s="80"/>
    </row>
    <row r="28" spans="1:45" ht="27.75" customHeight="1" x14ac:dyDescent="0.25">
      <c r="A28" s="304" t="s">
        <v>243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85"/>
      <c r="AL28" s="285"/>
      <c r="AM28" s="82"/>
      <c r="AN28" s="307" t="s">
        <v>244</v>
      </c>
      <c r="AO28" s="308"/>
      <c r="AP28" s="309"/>
      <c r="AQ28" s="300"/>
      <c r="AR28" s="303"/>
      <c r="AS28" s="80"/>
    </row>
    <row r="29" spans="1:45" ht="17.25" customHeight="1" x14ac:dyDescent="0.25">
      <c r="A29" s="310" t="s">
        <v>245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2"/>
      <c r="AL29" s="282"/>
      <c r="AM29" s="82"/>
      <c r="AN29" s="267"/>
      <c r="AO29" s="313"/>
      <c r="AP29" s="313"/>
      <c r="AQ29" s="300"/>
      <c r="AR29" s="314"/>
      <c r="AS29" s="80"/>
    </row>
    <row r="30" spans="1:45" ht="17.25" customHeight="1" x14ac:dyDescent="0.25">
      <c r="A30" s="265" t="s">
        <v>246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82"/>
      <c r="AS30" s="80"/>
    </row>
    <row r="31" spans="1:45" ht="17.25" customHeight="1" x14ac:dyDescent="0.25">
      <c r="A31" s="265" t="s">
        <v>247</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82"/>
      <c r="AN31" s="82"/>
      <c r="AO31" s="85"/>
      <c r="AP31" s="85"/>
      <c r="AQ31" s="85"/>
      <c r="AR31" s="85"/>
      <c r="AS31" s="80"/>
    </row>
    <row r="32" spans="1:45" ht="17.25" customHeight="1" x14ac:dyDescent="0.25">
      <c r="A32" s="265" t="s">
        <v>248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82"/>
      <c r="AN32" s="82"/>
      <c r="AO32" s="82"/>
      <c r="AP32" s="82"/>
      <c r="AQ32" s="82"/>
      <c r="AR32" s="82"/>
      <c r="AS32" s="80"/>
    </row>
    <row r="33" spans="1:45" ht="17.25" customHeight="1" x14ac:dyDescent="0.25">
      <c r="A33" s="265" t="s">
        <v>249</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82"/>
      <c r="AN33" s="82"/>
      <c r="AO33" s="82"/>
      <c r="AP33" s="82"/>
      <c r="AQ33" s="82"/>
      <c r="AR33" s="82"/>
      <c r="AS33" s="80"/>
    </row>
    <row r="34" spans="1:45" ht="17.25" customHeight="1" x14ac:dyDescent="0.25">
      <c r="A34" s="265" t="s">
        <v>250</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82"/>
      <c r="AN34" s="82"/>
      <c r="AO34" s="82"/>
      <c r="AP34" s="82"/>
      <c r="AQ34" s="82"/>
      <c r="AR34" s="82"/>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82"/>
      <c r="AN35" s="82"/>
      <c r="AO35" s="82"/>
      <c r="AP35" s="82"/>
      <c r="AQ35" s="82"/>
      <c r="AR35" s="82"/>
      <c r="AS35" s="80"/>
    </row>
    <row r="36" spans="1:45" ht="17.25" customHeight="1" x14ac:dyDescent="0.25">
      <c r="A36" s="283" t="s">
        <v>251</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82"/>
      <c r="AN36" s="82"/>
      <c r="AO36" s="82"/>
      <c r="AP36" s="82"/>
      <c r="AQ36" s="82"/>
      <c r="AR36" s="82"/>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82"/>
      <c r="AN37" s="82"/>
      <c r="AO37" s="82"/>
      <c r="AP37" s="82"/>
      <c r="AQ37" s="82"/>
      <c r="AR37" s="82"/>
      <c r="AS37" s="80"/>
    </row>
    <row r="38" spans="1:45" ht="17.25" customHeight="1" x14ac:dyDescent="0.25">
      <c r="A38" s="265" t="s">
        <v>252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82"/>
      <c r="AN38" s="82"/>
      <c r="AO38" s="82"/>
      <c r="AP38" s="82"/>
      <c r="AQ38" s="82"/>
      <c r="AR38" s="82"/>
      <c r="AS38" s="80"/>
    </row>
    <row r="39" spans="1:45" ht="17.25" customHeight="1" x14ac:dyDescent="0.25">
      <c r="A39" s="283" t="s">
        <v>253</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82"/>
      <c r="AN39" s="82"/>
      <c r="AO39" s="82"/>
      <c r="AP39" s="82"/>
      <c r="AQ39" s="82"/>
      <c r="AR39" s="82"/>
      <c r="AS39" s="80"/>
    </row>
    <row r="40" spans="1:45" ht="17.25" customHeight="1" x14ac:dyDescent="0.25">
      <c r="A40" s="298" t="s">
        <v>254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82"/>
      <c r="AN40" s="82"/>
      <c r="AO40" s="82"/>
      <c r="AP40" s="82"/>
      <c r="AQ40" s="82"/>
      <c r="AR40" s="82"/>
      <c r="AS40" s="80"/>
    </row>
    <row r="41" spans="1:45" ht="17.25" customHeight="1" x14ac:dyDescent="0.25">
      <c r="A41" s="265" t="s">
        <v>255</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82"/>
      <c r="AN41" s="82"/>
      <c r="AO41" s="82"/>
      <c r="AP41" s="82"/>
      <c r="AQ41" s="82"/>
      <c r="AR41" s="82"/>
      <c r="AS41" s="80"/>
    </row>
    <row r="42" spans="1:45" ht="17.25" customHeight="1" x14ac:dyDescent="0.25">
      <c r="A42" s="265" t="s">
        <v>256</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82"/>
      <c r="AN42" s="82"/>
      <c r="AO42" s="82"/>
      <c r="AP42" s="82"/>
      <c r="AQ42" s="82"/>
      <c r="AR42" s="82"/>
      <c r="AS42" s="80"/>
    </row>
    <row r="43" spans="1:45" ht="17.25" customHeight="1" x14ac:dyDescent="0.25">
      <c r="A43" s="265" t="s">
        <v>257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82"/>
      <c r="AN43" s="82"/>
      <c r="AO43" s="82"/>
      <c r="AP43" s="82"/>
      <c r="AQ43" s="82"/>
      <c r="AR43" s="82"/>
      <c r="AS43" s="80"/>
    </row>
    <row r="44" spans="1:45" ht="17.25" customHeight="1" x14ac:dyDescent="0.25">
      <c r="A44" s="265" t="s">
        <v>258</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82"/>
      <c r="AN44" s="82"/>
      <c r="AO44" s="82"/>
      <c r="AP44" s="82"/>
      <c r="AQ44" s="82"/>
      <c r="AR44" s="82"/>
      <c r="AS44" s="80"/>
    </row>
    <row r="45" spans="1:45" ht="17.25" customHeight="1" x14ac:dyDescent="0.25">
      <c r="A45" s="265" t="s">
        <v>259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82"/>
      <c r="AN45" s="82"/>
      <c r="AO45" s="82"/>
      <c r="AP45" s="82"/>
      <c r="AQ45" s="82"/>
      <c r="AR45" s="82"/>
      <c r="AS45" s="80"/>
    </row>
    <row r="46" spans="1:45" ht="17.25" customHeight="1" x14ac:dyDescent="0.25">
      <c r="A46" s="292" t="s">
        <v>260</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82"/>
      <c r="AN46" s="82"/>
      <c r="AO46" s="82"/>
      <c r="AP46" s="82"/>
      <c r="AQ46" s="82"/>
      <c r="AR46" s="82"/>
      <c r="AS46" s="80"/>
    </row>
    <row r="47" spans="1:45" ht="24" customHeight="1" x14ac:dyDescent="0.25">
      <c r="A47" s="295" t="s">
        <v>261</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227</v>
      </c>
      <c r="AL47" s="282"/>
      <c r="AM47" s="282" t="s">
        <v>262</v>
      </c>
      <c r="AN47" s="282"/>
      <c r="AO47" s="81" t="s">
        <v>263</v>
      </c>
      <c r="AP47" s="81" t="s">
        <v>264</v>
      </c>
      <c r="AQ47" s="80"/>
    </row>
    <row r="48" spans="1:45" ht="12" customHeight="1" x14ac:dyDescent="0.25">
      <c r="A48" s="265" t="s">
        <v>265</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83"/>
      <c r="AP48" s="83"/>
      <c r="AQ48" s="80"/>
    </row>
    <row r="49" spans="1:43" ht="12" customHeight="1" x14ac:dyDescent="0.25">
      <c r="A49" s="265" t="s">
        <v>266</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83"/>
      <c r="AP49" s="83"/>
      <c r="AQ49" s="80"/>
    </row>
    <row r="50" spans="1:43" ht="12" customHeight="1" x14ac:dyDescent="0.25">
      <c r="A50" s="283" t="s">
        <v>267</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0" t="s">
        <v>268</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227</v>
      </c>
      <c r="AL52" s="282"/>
      <c r="AM52" s="282" t="s">
        <v>262</v>
      </c>
      <c r="AN52" s="282"/>
      <c r="AO52" s="81" t="s">
        <v>263</v>
      </c>
      <c r="AP52" s="81" t="s">
        <v>264</v>
      </c>
      <c r="AQ52" s="80"/>
    </row>
    <row r="53" spans="1:43" ht="11.25" customHeight="1" x14ac:dyDescent="0.25">
      <c r="A53" s="289" t="s">
        <v>269</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86"/>
      <c r="AP53" s="86"/>
      <c r="AQ53" s="80"/>
    </row>
    <row r="54" spans="1:43" ht="12" customHeight="1" x14ac:dyDescent="0.25">
      <c r="A54" s="265" t="s">
        <v>270</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83"/>
      <c r="AP54" s="83"/>
      <c r="AQ54" s="80"/>
    </row>
    <row r="55" spans="1:43" ht="12" customHeight="1" x14ac:dyDescent="0.25">
      <c r="A55" s="265" t="s">
        <v>271</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83"/>
      <c r="AP55" s="83"/>
      <c r="AQ55" s="80"/>
    </row>
    <row r="56" spans="1:43" ht="12" customHeight="1" x14ac:dyDescent="0.25">
      <c r="A56" s="283" t="s">
        <v>272</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0" t="s">
        <v>273</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227</v>
      </c>
      <c r="AL58" s="282"/>
      <c r="AM58" s="282" t="s">
        <v>262</v>
      </c>
      <c r="AN58" s="282"/>
      <c r="AO58" s="81" t="s">
        <v>263</v>
      </c>
      <c r="AP58" s="81" t="s">
        <v>264</v>
      </c>
      <c r="AQ58" s="80"/>
    </row>
    <row r="59" spans="1:43" ht="12.75" customHeight="1" x14ac:dyDescent="0.25">
      <c r="A59" s="286" t="s">
        <v>274</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88"/>
      <c r="AP59" s="88"/>
      <c r="AQ59" s="89"/>
    </row>
    <row r="60" spans="1:43" ht="12" customHeight="1" x14ac:dyDescent="0.25">
      <c r="A60" s="265" t="s">
        <v>275</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83"/>
      <c r="AP60" s="83"/>
      <c r="AQ60" s="80"/>
    </row>
    <row r="61" spans="1:43" ht="12" customHeight="1" x14ac:dyDescent="0.25">
      <c r="A61" s="265" t="s">
        <v>276</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83"/>
      <c r="AP61" s="83"/>
      <c r="AQ61" s="80"/>
    </row>
    <row r="62" spans="1:43" ht="12" customHeight="1" x14ac:dyDescent="0.25">
      <c r="A62" s="265" t="s">
        <v>248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83"/>
      <c r="AP62" s="83"/>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83"/>
      <c r="AP63" s="83"/>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83"/>
      <c r="AP64" s="83"/>
      <c r="AQ64" s="80"/>
    </row>
    <row r="65" spans="1:43" ht="12" customHeight="1" x14ac:dyDescent="0.25">
      <c r="A65" s="265" t="s">
        <v>277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83"/>
      <c r="AP65" s="83"/>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0"/>
      <c r="AP66" s="90"/>
      <c r="AQ66" s="89"/>
    </row>
    <row r="67" spans="1:43" ht="11.25" customHeight="1" x14ac:dyDescent="0.25">
      <c r="A67" s="265" t="s">
        <v>279</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83"/>
      <c r="AP67" s="83"/>
      <c r="AQ67" s="80"/>
    </row>
    <row r="68" spans="1:43" ht="25.5" customHeight="1" x14ac:dyDescent="0.25">
      <c r="A68" s="269" t="s">
        <v>280</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0"/>
      <c r="AP68" s="90"/>
      <c r="AQ68" s="89"/>
    </row>
    <row r="69" spans="1:43" ht="12" customHeight="1" x14ac:dyDescent="0.25">
      <c r="A69" s="265" t="s">
        <v>281</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83"/>
      <c r="AP69" s="83"/>
      <c r="AQ69" s="80"/>
    </row>
    <row r="70" spans="1:43" ht="12.75" customHeight="1" x14ac:dyDescent="0.25">
      <c r="A70" s="274" t="s">
        <v>282</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0"/>
      <c r="AP70" s="90"/>
      <c r="AQ70" s="89"/>
    </row>
    <row r="71" spans="1:43" ht="12" customHeight="1" x14ac:dyDescent="0.25">
      <c r="A71" s="265" t="s">
        <v>251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83"/>
      <c r="AP71" s="83"/>
      <c r="AQ71" s="80"/>
    </row>
    <row r="72" spans="1:43" ht="12.75" customHeight="1" x14ac:dyDescent="0.25">
      <c r="A72" s="276" t="s">
        <v>283</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0" t="s">
        <v>284</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227</v>
      </c>
      <c r="AL74" s="282"/>
      <c r="AM74" s="282" t="s">
        <v>262</v>
      </c>
      <c r="AN74" s="282"/>
      <c r="AO74" s="81" t="s">
        <v>263</v>
      </c>
      <c r="AP74" s="81" t="s">
        <v>264</v>
      </c>
      <c r="AQ74" s="80"/>
    </row>
    <row r="75" spans="1:43" ht="25.5" customHeight="1" x14ac:dyDescent="0.25">
      <c r="A75" s="269" t="s">
        <v>280</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93"/>
      <c r="AP75" s="93"/>
      <c r="AQ75" s="89"/>
    </row>
    <row r="76" spans="1:43" ht="12" customHeight="1" x14ac:dyDescent="0.25">
      <c r="A76" s="265" t="s">
        <v>279</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94"/>
      <c r="AP76" s="94"/>
      <c r="AQ76" s="80"/>
    </row>
    <row r="77" spans="1:43" ht="12" customHeight="1" x14ac:dyDescent="0.25">
      <c r="A77" s="265" t="s">
        <v>281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94"/>
      <c r="AP77" s="94"/>
      <c r="AQ77" s="80"/>
    </row>
    <row r="78" spans="1:43" ht="12" customHeight="1" x14ac:dyDescent="0.25">
      <c r="A78" s="265" t="s">
        <v>251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94"/>
      <c r="AP78" s="94"/>
      <c r="AQ78" s="80"/>
    </row>
    <row r="79" spans="1:43" ht="12" customHeight="1" x14ac:dyDescent="0.25">
      <c r="A79" s="265" t="s">
        <v>285</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94"/>
      <c r="AP79" s="94"/>
      <c r="AQ79" s="80"/>
    </row>
    <row r="80" spans="1:43" ht="12" customHeight="1" x14ac:dyDescent="0.25">
      <c r="A80" s="265" t="s">
        <v>286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94"/>
      <c r="AP80" s="94"/>
      <c r="AQ80" s="80"/>
    </row>
    <row r="81" spans="1:45" ht="12.75" customHeight="1" x14ac:dyDescent="0.25">
      <c r="A81" s="265" t="s">
        <v>287</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94"/>
      <c r="AP81" s="94"/>
      <c r="AQ81" s="80"/>
    </row>
    <row r="82" spans="1:45" ht="12.75" customHeight="1" x14ac:dyDescent="0.25">
      <c r="A82" s="265" t="s">
        <v>288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94"/>
      <c r="AP82" s="94"/>
      <c r="AQ82" s="80"/>
    </row>
    <row r="83" spans="1:45" ht="12" customHeight="1" x14ac:dyDescent="0.25">
      <c r="A83" s="274" t="s">
        <v>289</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93"/>
      <c r="AP83" s="93"/>
      <c r="AQ83" s="89"/>
    </row>
    <row r="84" spans="1:45" ht="12" customHeight="1" x14ac:dyDescent="0.25">
      <c r="A84" s="274" t="s">
        <v>290</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93"/>
      <c r="AP84" s="93"/>
      <c r="AQ84" s="89"/>
    </row>
    <row r="85" spans="1:45" ht="12" customHeight="1" x14ac:dyDescent="0.25">
      <c r="A85" s="265" t="s">
        <v>291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94"/>
      <c r="AP85" s="94"/>
      <c r="AQ85" s="79"/>
    </row>
    <row r="86" spans="1:45" ht="27.75" customHeight="1" x14ac:dyDescent="0.25">
      <c r="A86" s="269" t="s">
        <v>292</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93"/>
      <c r="AP86" s="93"/>
      <c r="AQ86" s="89"/>
    </row>
    <row r="87" spans="1:45" x14ac:dyDescent="0.25">
      <c r="A87" s="269" t="s">
        <v>293</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93"/>
      <c r="AP87" s="93"/>
      <c r="AQ87" s="89"/>
    </row>
    <row r="88" spans="1:45" ht="14.25" customHeight="1" x14ac:dyDescent="0.25">
      <c r="A88" s="254" t="s">
        <v>294</v>
      </c>
      <c r="B88" s="255"/>
      <c r="C88" s="255"/>
      <c r="D88" s="256"/>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57"/>
      <c r="AL88" s="258"/>
      <c r="AM88" s="259"/>
      <c r="AN88" s="260"/>
      <c r="AO88" s="93"/>
      <c r="AP88" s="93"/>
      <c r="AQ88" s="89"/>
    </row>
    <row r="89" spans="1:45" x14ac:dyDescent="0.25">
      <c r="A89" s="254" t="s">
        <v>295</v>
      </c>
      <c r="B89" s="255"/>
      <c r="C89" s="255"/>
      <c r="D89" s="256"/>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57"/>
      <c r="AL89" s="258"/>
      <c r="AM89" s="259"/>
      <c r="AN89" s="260"/>
      <c r="AO89" s="93"/>
      <c r="AP89" s="93"/>
      <c r="AQ89" s="79"/>
    </row>
    <row r="90" spans="1:45" ht="12" customHeight="1" x14ac:dyDescent="0.25">
      <c r="A90" s="95" t="s">
        <v>296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1"/>
      <c r="AL90" s="262"/>
      <c r="AM90" s="263"/>
      <c r="AN90" s="264"/>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299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300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301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84" zoomScaleNormal="100" zoomScaleSheetLayoutView="84" workbookViewId="0">
      <selection activeCell="I53" sqref="I53"/>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8" t="str">
        <f>'1. паспорт местоположение'!A5:C5</f>
        <v>Год раскрытия информации: 2023 год</v>
      </c>
      <c r="B5" s="218"/>
      <c r="C5" s="218"/>
      <c r="D5" s="218"/>
      <c r="E5" s="218"/>
      <c r="F5" s="218"/>
      <c r="G5" s="218"/>
      <c r="H5" s="218"/>
      <c r="I5" s="218"/>
      <c r="J5" s="218"/>
      <c r="K5" s="218"/>
      <c r="L5" s="21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9" t="s">
        <v>3</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14" t="s">
        <v>5</v>
      </c>
      <c r="B10" s="214"/>
      <c r="C10" s="214"/>
      <c r="D10" s="214"/>
      <c r="E10" s="214"/>
      <c r="F10" s="214"/>
      <c r="G10" s="214"/>
      <c r="H10" s="214"/>
      <c r="I10" s="214"/>
      <c r="J10" s="214"/>
      <c r="K10" s="214"/>
      <c r="L10" s="214"/>
    </row>
    <row r="11" spans="1:44" ht="18.75" x14ac:dyDescent="0.25">
      <c r="A11" s="219"/>
      <c r="B11" s="219"/>
      <c r="C11" s="219"/>
      <c r="D11" s="219"/>
      <c r="E11" s="219"/>
      <c r="F11" s="219"/>
      <c r="G11" s="219"/>
      <c r="H11" s="219"/>
      <c r="I11" s="219"/>
      <c r="J11" s="219"/>
      <c r="K11" s="219"/>
      <c r="L11" s="219"/>
    </row>
    <row r="12" spans="1:44" x14ac:dyDescent="0.25">
      <c r="A12" s="227" t="str">
        <f>'1. паспорт местоположение'!A12:C12</f>
        <v>M_TP2100.PS.0044</v>
      </c>
      <c r="B12" s="227"/>
      <c r="C12" s="227"/>
      <c r="D12" s="227"/>
      <c r="E12" s="227"/>
      <c r="F12" s="227"/>
      <c r="G12" s="227"/>
      <c r="H12" s="227"/>
      <c r="I12" s="227"/>
      <c r="J12" s="227"/>
      <c r="K12" s="227"/>
      <c r="L12" s="227"/>
    </row>
    <row r="13" spans="1:44" x14ac:dyDescent="0.25">
      <c r="A13" s="214" t="s">
        <v>6</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x14ac:dyDescent="0.25">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row>
    <row r="16" spans="1:44" x14ac:dyDescent="0.25">
      <c r="A16" s="214" t="s">
        <v>7</v>
      </c>
      <c r="B16" s="214"/>
      <c r="C16" s="214"/>
      <c r="D16" s="214"/>
      <c r="E16" s="214"/>
      <c r="F16" s="214"/>
      <c r="G16" s="214"/>
      <c r="H16" s="214"/>
      <c r="I16" s="214"/>
      <c r="J16" s="214"/>
      <c r="K16" s="214"/>
      <c r="L16" s="214"/>
    </row>
    <row r="17" spans="1:12" ht="15.75" customHeight="1" x14ac:dyDescent="0.25">
      <c r="L17" s="103"/>
    </row>
    <row r="18" spans="1:12" x14ac:dyDescent="0.25">
      <c r="K18" s="104"/>
    </row>
    <row r="19" spans="1:12" ht="15.75" customHeight="1" x14ac:dyDescent="0.25">
      <c r="A19" s="318" t="s">
        <v>302</v>
      </c>
      <c r="B19" s="318"/>
      <c r="C19" s="318"/>
      <c r="D19" s="318"/>
      <c r="E19" s="318"/>
      <c r="F19" s="318"/>
      <c r="G19" s="318"/>
      <c r="H19" s="318"/>
      <c r="I19" s="318"/>
      <c r="J19" s="318"/>
      <c r="K19" s="318"/>
      <c r="L19" s="318"/>
    </row>
    <row r="20" spans="1:12" x14ac:dyDescent="0.25">
      <c r="A20" s="105"/>
      <c r="B20" s="105"/>
    </row>
    <row r="21" spans="1:12" ht="28.5" customHeight="1" x14ac:dyDescent="0.25">
      <c r="A21" s="319" t="s">
        <v>303</v>
      </c>
      <c r="B21" s="319" t="s">
        <v>304</v>
      </c>
      <c r="C21" s="320" t="s">
        <v>305</v>
      </c>
      <c r="D21" s="320"/>
      <c r="E21" s="320"/>
      <c r="F21" s="320"/>
      <c r="G21" s="320"/>
      <c r="H21" s="320"/>
      <c r="I21" s="319" t="s">
        <v>306</v>
      </c>
      <c r="J21" s="321" t="s">
        <v>307</v>
      </c>
      <c r="K21" s="319" t="s">
        <v>308</v>
      </c>
      <c r="L21" s="324" t="s">
        <v>309</v>
      </c>
    </row>
    <row r="22" spans="1:12" ht="58.5" customHeight="1" x14ac:dyDescent="0.25">
      <c r="A22" s="319"/>
      <c r="B22" s="319"/>
      <c r="C22" s="323" t="s">
        <v>310</v>
      </c>
      <c r="D22" s="323"/>
      <c r="E22" s="107"/>
      <c r="F22" s="108"/>
      <c r="G22" s="325" t="s">
        <v>311</v>
      </c>
      <c r="H22" s="326"/>
      <c r="I22" s="319"/>
      <c r="J22" s="322"/>
      <c r="K22" s="319"/>
      <c r="L22" s="324"/>
    </row>
    <row r="23" spans="1:12" ht="119.25" customHeight="1" x14ac:dyDescent="0.25">
      <c r="A23" s="319"/>
      <c r="B23" s="319"/>
      <c r="C23" s="109" t="s">
        <v>312</v>
      </c>
      <c r="D23" s="109" t="s">
        <v>313</v>
      </c>
      <c r="E23" s="109" t="s">
        <v>312</v>
      </c>
      <c r="F23" s="109" t="s">
        <v>313</v>
      </c>
      <c r="G23" s="109" t="s">
        <v>312</v>
      </c>
      <c r="H23" s="109" t="s">
        <v>313</v>
      </c>
      <c r="I23" s="319"/>
      <c r="J23" s="323"/>
      <c r="K23" s="319"/>
      <c r="L23" s="324"/>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314</v>
      </c>
      <c r="C25" s="110"/>
      <c r="D25" s="111"/>
      <c r="E25" s="111"/>
      <c r="F25" s="111"/>
      <c r="G25" s="111"/>
      <c r="H25" s="111"/>
      <c r="I25" s="111"/>
      <c r="J25" s="111"/>
      <c r="K25" s="112"/>
      <c r="L25" s="65"/>
    </row>
    <row r="26" spans="1:12" ht="21.75" customHeight="1" x14ac:dyDescent="0.25">
      <c r="A26" s="109" t="s">
        <v>315</v>
      </c>
      <c r="B26" s="113" t="s">
        <v>316</v>
      </c>
      <c r="C26" s="114" t="s">
        <v>29</v>
      </c>
      <c r="D26" s="114"/>
      <c r="E26" s="111"/>
      <c r="F26" s="111"/>
      <c r="G26" s="114" t="s">
        <v>29</v>
      </c>
      <c r="H26" s="114"/>
      <c r="I26" s="111"/>
      <c r="J26" s="111"/>
      <c r="K26" s="112"/>
      <c r="L26" s="112"/>
    </row>
    <row r="27" spans="1:12" ht="39" customHeight="1" x14ac:dyDescent="0.25">
      <c r="A27" s="109" t="s">
        <v>317</v>
      </c>
      <c r="B27" s="113" t="s">
        <v>318</v>
      </c>
      <c r="C27" s="114" t="s">
        <v>29</v>
      </c>
      <c r="D27" s="114"/>
      <c r="E27" s="111"/>
      <c r="F27" s="111"/>
      <c r="G27" s="114" t="s">
        <v>29</v>
      </c>
      <c r="H27" s="114"/>
      <c r="I27" s="111"/>
      <c r="J27" s="111"/>
      <c r="K27" s="112"/>
      <c r="L27" s="112"/>
    </row>
    <row r="28" spans="1:12" ht="70.5" customHeight="1" x14ac:dyDescent="0.25">
      <c r="A28" s="109" t="s">
        <v>319</v>
      </c>
      <c r="B28" s="113" t="s">
        <v>320</v>
      </c>
      <c r="C28" s="114" t="s">
        <v>29</v>
      </c>
      <c r="D28" s="114"/>
      <c r="E28" s="111"/>
      <c r="F28" s="111"/>
      <c r="G28" s="114" t="s">
        <v>29</v>
      </c>
      <c r="H28" s="114"/>
      <c r="I28" s="115"/>
      <c r="J28" s="115"/>
      <c r="K28" s="112"/>
      <c r="L28" s="112"/>
    </row>
    <row r="29" spans="1:12" ht="54" customHeight="1" x14ac:dyDescent="0.25">
      <c r="A29" s="109" t="s">
        <v>321</v>
      </c>
      <c r="B29" s="113" t="s">
        <v>322</v>
      </c>
      <c r="C29" s="114" t="s">
        <v>29</v>
      </c>
      <c r="D29" s="114"/>
      <c r="E29" s="111"/>
      <c r="F29" s="111"/>
      <c r="G29" s="114" t="s">
        <v>29</v>
      </c>
      <c r="H29" s="114"/>
      <c r="I29" s="115"/>
      <c r="J29" s="115"/>
      <c r="K29" s="112"/>
      <c r="L29" s="112"/>
    </row>
    <row r="30" spans="1:12" ht="42" customHeight="1" x14ac:dyDescent="0.25">
      <c r="A30" s="109" t="s">
        <v>323</v>
      </c>
      <c r="B30" s="113" t="s">
        <v>324</v>
      </c>
      <c r="C30" s="114" t="s">
        <v>29</v>
      </c>
      <c r="D30" s="114"/>
      <c r="E30" s="111"/>
      <c r="F30" s="111"/>
      <c r="G30" s="114" t="s">
        <v>29</v>
      </c>
      <c r="H30" s="114"/>
      <c r="I30" s="116"/>
      <c r="J30" s="116"/>
      <c r="K30" s="112"/>
      <c r="L30" s="112"/>
    </row>
    <row r="31" spans="1:12" ht="37.5" customHeight="1" x14ac:dyDescent="0.25">
      <c r="A31" s="109" t="s">
        <v>325</v>
      </c>
      <c r="B31" s="117" t="s">
        <v>326</v>
      </c>
      <c r="C31" s="173">
        <v>45992</v>
      </c>
      <c r="D31" s="173">
        <v>46022</v>
      </c>
      <c r="E31" s="111"/>
      <c r="F31" s="111"/>
      <c r="G31" s="173">
        <v>45992</v>
      </c>
      <c r="H31" s="173">
        <v>46022</v>
      </c>
      <c r="I31" s="118"/>
      <c r="J31" s="118"/>
      <c r="K31" s="112"/>
      <c r="L31" s="112"/>
    </row>
    <row r="32" spans="1:12" ht="31.5" x14ac:dyDescent="0.25">
      <c r="A32" s="109" t="s">
        <v>327</v>
      </c>
      <c r="B32" s="117" t="s">
        <v>328</v>
      </c>
      <c r="C32" s="182">
        <v>46193</v>
      </c>
      <c r="D32" s="183">
        <v>46203</v>
      </c>
      <c r="E32" s="111"/>
      <c r="F32" s="111"/>
      <c r="G32" s="182">
        <v>46193</v>
      </c>
      <c r="H32" s="183">
        <v>46203</v>
      </c>
      <c r="I32" s="118"/>
      <c r="J32" s="118"/>
      <c r="K32" s="112"/>
      <c r="L32" s="112"/>
    </row>
    <row r="33" spans="1:12" ht="37.5" customHeight="1" x14ac:dyDescent="0.25">
      <c r="A33" s="109" t="s">
        <v>329</v>
      </c>
      <c r="B33" s="117" t="s">
        <v>330</v>
      </c>
      <c r="C33" s="182">
        <v>46204</v>
      </c>
      <c r="D33" s="182">
        <v>46265</v>
      </c>
      <c r="E33" s="111"/>
      <c r="F33" s="111"/>
      <c r="G33" s="182">
        <v>46204</v>
      </c>
      <c r="H33" s="182">
        <v>46265</v>
      </c>
      <c r="I33" s="118"/>
      <c r="J33" s="118"/>
      <c r="K33" s="112"/>
      <c r="L33" s="112"/>
    </row>
    <row r="34" spans="1:12" ht="47.25" customHeight="1" x14ac:dyDescent="0.25">
      <c r="A34" s="109" t="s">
        <v>331</v>
      </c>
      <c r="B34" s="117" t="s">
        <v>332</v>
      </c>
      <c r="C34" s="184" t="s">
        <v>29</v>
      </c>
      <c r="D34" s="185"/>
      <c r="E34" s="111"/>
      <c r="F34" s="111"/>
      <c r="G34" s="184" t="s">
        <v>29</v>
      </c>
      <c r="H34" s="185"/>
      <c r="I34" s="118"/>
      <c r="J34" s="118"/>
      <c r="K34" s="119"/>
      <c r="L34" s="112"/>
    </row>
    <row r="35" spans="1:12" ht="49.5" customHeight="1" x14ac:dyDescent="0.25">
      <c r="A35" s="109" t="s">
        <v>333</v>
      </c>
      <c r="B35" s="117" t="s">
        <v>334</v>
      </c>
      <c r="C35" s="182">
        <v>46285</v>
      </c>
      <c r="D35" s="183">
        <v>46295</v>
      </c>
      <c r="E35" s="119"/>
      <c r="F35" s="119"/>
      <c r="G35" s="182">
        <v>46285</v>
      </c>
      <c r="H35" s="183">
        <v>46295</v>
      </c>
      <c r="I35" s="118"/>
      <c r="J35" s="118"/>
      <c r="K35" s="119"/>
      <c r="L35" s="112"/>
    </row>
    <row r="36" spans="1:12" ht="37.5" customHeight="1" x14ac:dyDescent="0.25">
      <c r="A36" s="109" t="s">
        <v>335</v>
      </c>
      <c r="B36" s="117" t="s">
        <v>336</v>
      </c>
      <c r="C36" s="184" t="s">
        <v>29</v>
      </c>
      <c r="D36" s="186"/>
      <c r="E36" s="111"/>
      <c r="F36" s="111"/>
      <c r="G36" s="184" t="s">
        <v>29</v>
      </c>
      <c r="H36" s="186"/>
      <c r="I36" s="120"/>
      <c r="J36" s="120"/>
      <c r="K36" s="112"/>
      <c r="L36" s="112"/>
    </row>
    <row r="37" spans="1:12" ht="48.75" customHeight="1" x14ac:dyDescent="0.25">
      <c r="A37" s="109" t="s">
        <v>337</v>
      </c>
      <c r="B37" s="117" t="s">
        <v>338</v>
      </c>
      <c r="C37" s="182">
        <v>46266</v>
      </c>
      <c r="D37" s="182">
        <v>46285</v>
      </c>
      <c r="E37" s="121"/>
      <c r="F37" s="122"/>
      <c r="G37" s="182">
        <v>46266</v>
      </c>
      <c r="H37" s="182">
        <v>46285</v>
      </c>
      <c r="I37" s="118"/>
      <c r="J37" s="120"/>
      <c r="K37" s="112"/>
      <c r="L37" s="112"/>
    </row>
    <row r="38" spans="1:12" x14ac:dyDescent="0.25">
      <c r="A38" s="109" t="s">
        <v>572</v>
      </c>
      <c r="B38" s="110" t="s">
        <v>339</v>
      </c>
      <c r="C38" s="114"/>
      <c r="D38" s="114"/>
      <c r="E38" s="112"/>
      <c r="F38" s="112"/>
      <c r="G38" s="114"/>
      <c r="H38" s="114"/>
      <c r="I38" s="123"/>
      <c r="J38" s="123"/>
      <c r="K38" s="112"/>
      <c r="L38" s="112"/>
    </row>
    <row r="39" spans="1:12" ht="63" customHeight="1" x14ac:dyDescent="0.25">
      <c r="A39" s="109">
        <v>2</v>
      </c>
      <c r="B39" s="117" t="s">
        <v>341</v>
      </c>
      <c r="C39" s="173">
        <v>46357</v>
      </c>
      <c r="D39" s="173">
        <v>46387</v>
      </c>
      <c r="E39" s="112"/>
      <c r="F39" s="112"/>
      <c r="G39" s="173">
        <v>46357</v>
      </c>
      <c r="H39" s="173">
        <v>46387</v>
      </c>
      <c r="I39" s="123"/>
      <c r="J39" s="123"/>
      <c r="K39" s="112"/>
      <c r="L39" s="112"/>
    </row>
    <row r="40" spans="1:12" ht="33.75" customHeight="1" x14ac:dyDescent="0.25">
      <c r="A40" s="109" t="s">
        <v>340</v>
      </c>
      <c r="B40" s="117" t="s">
        <v>343</v>
      </c>
      <c r="C40" s="173">
        <v>46397</v>
      </c>
      <c r="D40" s="173">
        <v>46419</v>
      </c>
      <c r="E40" s="112"/>
      <c r="F40" s="112"/>
      <c r="G40" s="173">
        <v>46397</v>
      </c>
      <c r="H40" s="173">
        <v>46419</v>
      </c>
      <c r="I40" s="123"/>
      <c r="J40" s="123"/>
      <c r="K40" s="112"/>
      <c r="L40" s="112"/>
    </row>
    <row r="41" spans="1:12" ht="63" customHeight="1" x14ac:dyDescent="0.25">
      <c r="A41" s="109" t="s">
        <v>342</v>
      </c>
      <c r="B41" s="110" t="s">
        <v>344</v>
      </c>
      <c r="C41" s="114"/>
      <c r="D41" s="114"/>
      <c r="E41" s="112"/>
      <c r="F41" s="112"/>
      <c r="G41" s="114"/>
      <c r="H41" s="114"/>
      <c r="I41" s="123"/>
      <c r="J41" s="123"/>
      <c r="K41" s="112"/>
      <c r="L41" s="112"/>
    </row>
    <row r="42" spans="1:12" ht="58.5" customHeight="1" x14ac:dyDescent="0.25">
      <c r="A42" s="109">
        <v>3</v>
      </c>
      <c r="B42" s="117" t="s">
        <v>346</v>
      </c>
      <c r="C42" s="173">
        <v>46508</v>
      </c>
      <c r="D42" s="173">
        <v>46568</v>
      </c>
      <c r="E42" s="112"/>
      <c r="F42" s="112"/>
      <c r="G42" s="173">
        <v>46508</v>
      </c>
      <c r="H42" s="173">
        <v>46568</v>
      </c>
      <c r="I42" s="123"/>
      <c r="J42" s="123"/>
      <c r="K42" s="112"/>
      <c r="L42" s="112"/>
    </row>
    <row r="43" spans="1:12" ht="34.5" customHeight="1" x14ac:dyDescent="0.25">
      <c r="A43" s="109" t="s">
        <v>345</v>
      </c>
      <c r="B43" s="117" t="s">
        <v>348</v>
      </c>
      <c r="C43" s="173">
        <v>46419</v>
      </c>
      <c r="D43" s="173">
        <v>46537</v>
      </c>
      <c r="E43" s="112"/>
      <c r="F43" s="112"/>
      <c r="G43" s="173">
        <v>46419</v>
      </c>
      <c r="H43" s="173">
        <v>46537</v>
      </c>
      <c r="I43" s="123"/>
      <c r="J43" s="123"/>
      <c r="K43" s="112"/>
      <c r="L43" s="112"/>
    </row>
    <row r="44" spans="1:12" ht="24.75" customHeight="1" x14ac:dyDescent="0.25">
      <c r="A44" s="109" t="s">
        <v>347</v>
      </c>
      <c r="B44" s="117" t="s">
        <v>350</v>
      </c>
      <c r="C44" s="173">
        <v>46539</v>
      </c>
      <c r="D44" s="173">
        <v>46965</v>
      </c>
      <c r="E44" s="112"/>
      <c r="F44" s="112"/>
      <c r="G44" s="173">
        <v>46539</v>
      </c>
      <c r="H44" s="173">
        <v>46965</v>
      </c>
      <c r="I44" s="123"/>
      <c r="J44" s="123"/>
      <c r="K44" s="112"/>
      <c r="L44" s="112"/>
    </row>
    <row r="45" spans="1:12" ht="90.75" customHeight="1" x14ac:dyDescent="0.25">
      <c r="A45" s="109" t="s">
        <v>349</v>
      </c>
      <c r="B45" s="117" t="s">
        <v>352</v>
      </c>
      <c r="C45" s="114" t="s">
        <v>29</v>
      </c>
      <c r="D45" s="114"/>
      <c r="E45" s="112"/>
      <c r="F45" s="112"/>
      <c r="G45" s="114" t="s">
        <v>29</v>
      </c>
      <c r="H45" s="114"/>
      <c r="I45" s="123"/>
      <c r="J45" s="123"/>
      <c r="K45" s="112"/>
      <c r="L45" s="112"/>
    </row>
    <row r="46" spans="1:12" ht="167.25" customHeight="1" x14ac:dyDescent="0.25">
      <c r="A46" s="109" t="s">
        <v>351</v>
      </c>
      <c r="B46" s="117" t="s">
        <v>354</v>
      </c>
      <c r="C46" s="114" t="s">
        <v>29</v>
      </c>
      <c r="D46" s="114"/>
      <c r="E46" s="112"/>
      <c r="F46" s="112"/>
      <c r="G46" s="114" t="s">
        <v>29</v>
      </c>
      <c r="H46" s="114"/>
      <c r="I46" s="123"/>
      <c r="J46" s="123"/>
      <c r="K46" s="112"/>
      <c r="L46" s="112"/>
    </row>
    <row r="47" spans="1:12" ht="30.75" customHeight="1" x14ac:dyDescent="0.25">
      <c r="A47" s="109" t="s">
        <v>353</v>
      </c>
      <c r="B47" s="117" t="s">
        <v>355</v>
      </c>
      <c r="C47" s="173">
        <v>46985</v>
      </c>
      <c r="D47" s="173">
        <v>46996</v>
      </c>
      <c r="E47" s="112"/>
      <c r="F47" s="112"/>
      <c r="G47" s="173">
        <v>46985</v>
      </c>
      <c r="H47" s="173">
        <v>46996</v>
      </c>
      <c r="I47" s="123"/>
      <c r="J47" s="123"/>
      <c r="K47" s="112"/>
      <c r="L47" s="112"/>
    </row>
    <row r="48" spans="1:12" ht="37.5" customHeight="1" x14ac:dyDescent="0.25">
      <c r="A48" s="109" t="s">
        <v>573</v>
      </c>
      <c r="B48" s="110" t="s">
        <v>356</v>
      </c>
      <c r="C48" s="114"/>
      <c r="D48" s="114"/>
      <c r="E48" s="112"/>
      <c r="F48" s="112"/>
      <c r="G48" s="114"/>
      <c r="H48" s="114"/>
      <c r="I48" s="123"/>
      <c r="J48" s="123"/>
      <c r="K48" s="112"/>
      <c r="L48" s="112"/>
    </row>
    <row r="49" spans="1:12" ht="35.25" customHeight="1" x14ac:dyDescent="0.25">
      <c r="A49" s="109">
        <v>4</v>
      </c>
      <c r="B49" s="117" t="s">
        <v>358</v>
      </c>
      <c r="C49" s="173">
        <v>46997</v>
      </c>
      <c r="D49" s="173">
        <v>47006</v>
      </c>
      <c r="E49" s="112"/>
      <c r="F49" s="112"/>
      <c r="G49" s="173">
        <v>46997</v>
      </c>
      <c r="H49" s="173">
        <v>47006</v>
      </c>
      <c r="I49" s="123"/>
      <c r="J49" s="123"/>
      <c r="K49" s="112"/>
      <c r="L49" s="112"/>
    </row>
    <row r="50" spans="1:12" ht="86.25" customHeight="1" x14ac:dyDescent="0.25">
      <c r="A50" s="109" t="s">
        <v>357</v>
      </c>
      <c r="B50" s="117" t="s">
        <v>360</v>
      </c>
      <c r="C50" s="173">
        <v>47006</v>
      </c>
      <c r="D50" s="173">
        <v>47016</v>
      </c>
      <c r="E50" s="112"/>
      <c r="F50" s="112"/>
      <c r="G50" s="173">
        <v>47006</v>
      </c>
      <c r="H50" s="173">
        <v>47016</v>
      </c>
      <c r="I50" s="123"/>
      <c r="J50" s="123"/>
      <c r="K50" s="112"/>
      <c r="L50" s="112"/>
    </row>
    <row r="51" spans="1:12" ht="77.25" customHeight="1" x14ac:dyDescent="0.25">
      <c r="A51" s="109" t="s">
        <v>359</v>
      </c>
      <c r="B51" s="117" t="s">
        <v>362</v>
      </c>
      <c r="C51" s="114" t="s">
        <v>29</v>
      </c>
      <c r="D51" s="114"/>
      <c r="E51" s="112"/>
      <c r="F51" s="112"/>
      <c r="G51" s="114" t="s">
        <v>29</v>
      </c>
      <c r="H51" s="114"/>
      <c r="I51" s="123"/>
      <c r="J51" s="123"/>
      <c r="K51" s="112"/>
      <c r="L51" s="112"/>
    </row>
    <row r="52" spans="1:12" ht="71.25" customHeight="1" x14ac:dyDescent="0.25">
      <c r="A52" s="109" t="s">
        <v>361</v>
      </c>
      <c r="B52" s="117" t="s">
        <v>364</v>
      </c>
      <c r="C52" s="114" t="s">
        <v>29</v>
      </c>
      <c r="D52" s="114"/>
      <c r="E52" s="112"/>
      <c r="F52" s="112"/>
      <c r="G52" s="114" t="s">
        <v>29</v>
      </c>
      <c r="H52" s="114"/>
      <c r="I52" s="123"/>
      <c r="J52" s="123"/>
      <c r="K52" s="112"/>
      <c r="L52" s="112"/>
    </row>
    <row r="53" spans="1:12" ht="48" customHeight="1" x14ac:dyDescent="0.25">
      <c r="A53" s="109" t="s">
        <v>363</v>
      </c>
      <c r="B53" s="124" t="s">
        <v>366</v>
      </c>
      <c r="C53" s="173">
        <v>47016</v>
      </c>
      <c r="D53" s="173">
        <v>47026</v>
      </c>
      <c r="E53" s="112"/>
      <c r="F53" s="112"/>
      <c r="G53" s="173">
        <v>47016</v>
      </c>
      <c r="H53" s="173">
        <v>47026</v>
      </c>
      <c r="I53" s="123"/>
      <c r="J53" s="123"/>
      <c r="K53" s="112"/>
      <c r="L53" s="112"/>
    </row>
    <row r="54" spans="1:12" ht="46.5" customHeight="1" x14ac:dyDescent="0.25">
      <c r="A54" s="109" t="s">
        <v>365</v>
      </c>
      <c r="B54" s="117" t="s">
        <v>367</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66" zoomScaleSheetLayoutView="70" workbookViewId="0">
      <selection activeCell="D30" sqref="D30"/>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2.855468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9" style="125" customWidth="1"/>
    <col min="25" max="25" width="8.28515625" style="125" customWidth="1"/>
    <col min="26" max="26" width="9.140625" style="125" bestFit="1"/>
    <col min="27" max="28" width="9.140625" style="125"/>
    <col min="29" max="29" width="16.42578125" style="125" customWidth="1"/>
    <col min="30" max="16384" width="9.140625" style="125"/>
  </cols>
  <sheetData>
    <row r="1" spans="1:29" s="102" customFormat="1" ht="18.75" x14ac:dyDescent="0.25">
      <c r="A1" s="178"/>
      <c r="B1" s="178"/>
      <c r="C1" s="178"/>
      <c r="D1" s="178"/>
      <c r="E1" s="178"/>
      <c r="F1" s="178"/>
      <c r="G1" s="178"/>
      <c r="H1" s="178"/>
      <c r="I1" s="178"/>
      <c r="AC1" s="4" t="s">
        <v>0</v>
      </c>
    </row>
    <row r="2" spans="1:29" s="102" customFormat="1" ht="18.75" x14ac:dyDescent="0.3">
      <c r="A2" s="178"/>
      <c r="B2" s="178"/>
      <c r="C2" s="178"/>
      <c r="D2" s="178"/>
      <c r="E2" s="178"/>
      <c r="F2" s="178"/>
      <c r="G2" s="178"/>
      <c r="H2" s="178"/>
      <c r="I2" s="178"/>
      <c r="AC2" s="5" t="s">
        <v>1</v>
      </c>
    </row>
    <row r="3" spans="1:29" s="102" customFormat="1" ht="18.75" x14ac:dyDescent="0.3">
      <c r="A3" s="178"/>
      <c r="B3" s="178"/>
      <c r="C3" s="178"/>
      <c r="D3" s="178"/>
      <c r="E3" s="178"/>
      <c r="F3" s="178"/>
      <c r="G3" s="178"/>
      <c r="H3" s="178"/>
      <c r="I3" s="178"/>
      <c r="AC3" s="5" t="s">
        <v>2</v>
      </c>
    </row>
    <row r="4" spans="1:29" s="102" customFormat="1"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row>
    <row r="5" spans="1:29" s="102" customFormat="1" ht="18.75" x14ac:dyDescent="0.3">
      <c r="A5" s="178"/>
      <c r="B5" s="178"/>
      <c r="C5" s="178"/>
      <c r="D5" s="178"/>
      <c r="E5" s="178"/>
      <c r="F5" s="178"/>
      <c r="G5" s="178"/>
      <c r="H5" s="178"/>
      <c r="I5" s="178"/>
      <c r="Q5" s="5"/>
    </row>
    <row r="6" spans="1:29" s="102" customFormat="1" ht="18.75" x14ac:dyDescent="0.25">
      <c r="A6" s="219" t="s">
        <v>3</v>
      </c>
      <c r="B6" s="219"/>
      <c r="C6" s="219"/>
      <c r="D6" s="219"/>
      <c r="E6" s="219"/>
      <c r="F6" s="219"/>
      <c r="G6" s="219"/>
      <c r="H6" s="219"/>
      <c r="I6" s="219"/>
      <c r="J6" s="219"/>
      <c r="K6" s="219"/>
      <c r="L6" s="219"/>
      <c r="M6" s="219"/>
      <c r="N6" s="219"/>
      <c r="O6" s="219"/>
      <c r="P6" s="219"/>
      <c r="Q6" s="219"/>
    </row>
    <row r="7" spans="1:29" s="102" customFormat="1" ht="18.75" x14ac:dyDescent="0.25">
      <c r="A7" s="10"/>
      <c r="B7" s="10"/>
      <c r="C7" s="10"/>
      <c r="D7" s="10"/>
      <c r="E7" s="10"/>
      <c r="F7" s="10"/>
      <c r="G7" s="10"/>
      <c r="H7" s="179"/>
      <c r="I7" s="179"/>
      <c r="J7" s="179"/>
      <c r="K7" s="179"/>
      <c r="L7" s="179"/>
      <c r="M7" s="179"/>
      <c r="N7" s="179"/>
      <c r="O7" s="179"/>
      <c r="P7" s="179"/>
      <c r="Q7" s="179"/>
    </row>
    <row r="8" spans="1:29" s="102" customFormat="1"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row>
    <row r="9" spans="1:29" s="102" customFormat="1" ht="18.75" customHeight="1" x14ac:dyDescent="0.25">
      <c r="A9" s="214" t="s">
        <v>5</v>
      </c>
      <c r="B9" s="214"/>
      <c r="C9" s="214"/>
      <c r="D9" s="214"/>
      <c r="E9" s="214"/>
      <c r="F9" s="214"/>
      <c r="G9" s="214"/>
      <c r="H9" s="214"/>
      <c r="I9" s="214"/>
      <c r="J9" s="214"/>
      <c r="K9" s="214"/>
      <c r="L9" s="214"/>
      <c r="M9" s="214"/>
      <c r="N9" s="214"/>
      <c r="O9" s="214"/>
      <c r="P9" s="214"/>
      <c r="Q9" s="214"/>
    </row>
    <row r="10" spans="1:29" s="102" customFormat="1" ht="18.75" x14ac:dyDescent="0.25">
      <c r="A10" s="10"/>
      <c r="B10" s="10"/>
      <c r="C10" s="10"/>
      <c r="D10" s="10"/>
      <c r="E10" s="10"/>
      <c r="F10" s="10"/>
      <c r="G10" s="10"/>
      <c r="H10" s="179"/>
      <c r="I10" s="179"/>
      <c r="J10" s="179"/>
      <c r="K10" s="179"/>
      <c r="L10" s="179"/>
      <c r="M10" s="179"/>
      <c r="N10" s="179"/>
      <c r="O10" s="179"/>
      <c r="P10" s="179"/>
      <c r="Q10" s="179"/>
    </row>
    <row r="11" spans="1:29" s="102" customFormat="1" x14ac:dyDescent="0.25">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row>
    <row r="12" spans="1:29" s="102" customFormat="1" x14ac:dyDescent="0.25">
      <c r="A12" s="214" t="s">
        <v>6</v>
      </c>
      <c r="B12" s="214"/>
      <c r="C12" s="214"/>
      <c r="D12" s="214"/>
      <c r="E12" s="214"/>
      <c r="F12" s="214"/>
      <c r="G12" s="214"/>
      <c r="H12" s="214"/>
      <c r="I12" s="214"/>
      <c r="J12" s="214"/>
      <c r="K12" s="214"/>
      <c r="L12" s="214"/>
      <c r="M12" s="214"/>
      <c r="N12" s="214"/>
      <c r="O12" s="214"/>
      <c r="P12" s="214"/>
      <c r="Q12" s="214"/>
    </row>
    <row r="13" spans="1:29" s="102" customFormat="1" ht="16.5" customHeight="1" x14ac:dyDescent="0.3">
      <c r="A13" s="180"/>
      <c r="B13" s="180"/>
      <c r="C13" s="180"/>
      <c r="D13" s="180"/>
      <c r="E13" s="180"/>
      <c r="F13" s="180"/>
      <c r="G13" s="180"/>
      <c r="H13" s="181"/>
      <c r="I13" s="181"/>
      <c r="J13" s="181"/>
      <c r="K13" s="181"/>
      <c r="L13" s="181"/>
      <c r="M13" s="181"/>
      <c r="N13" s="181"/>
      <c r="O13" s="181"/>
      <c r="P13" s="181"/>
      <c r="Q13" s="181"/>
    </row>
    <row r="14" spans="1:29" s="102" customFormat="1" x14ac:dyDescent="0.25">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row>
    <row r="15" spans="1:29" s="102" customFormat="1" ht="15.75" customHeight="1" x14ac:dyDescent="0.25">
      <c r="A15" s="214" t="s">
        <v>7</v>
      </c>
      <c r="B15" s="214"/>
      <c r="C15" s="214"/>
      <c r="D15" s="214"/>
      <c r="E15" s="214"/>
      <c r="F15" s="214"/>
      <c r="G15" s="214"/>
      <c r="H15" s="214"/>
      <c r="I15" s="214"/>
      <c r="J15" s="214"/>
      <c r="K15" s="214"/>
      <c r="L15" s="214"/>
      <c r="M15" s="214"/>
      <c r="N15" s="214"/>
      <c r="O15" s="214"/>
      <c r="P15" s="214"/>
      <c r="Q15" s="214"/>
    </row>
    <row r="16" spans="1:29" s="102" customFormat="1" x14ac:dyDescent="0.25">
      <c r="A16" s="338"/>
      <c r="B16" s="338"/>
      <c r="C16" s="338"/>
      <c r="D16" s="338"/>
      <c r="E16" s="338"/>
      <c r="F16" s="338"/>
      <c r="G16" s="338"/>
      <c r="H16" s="338"/>
      <c r="I16" s="338"/>
      <c r="J16" s="338"/>
      <c r="K16" s="338"/>
      <c r="L16" s="338"/>
      <c r="M16" s="338"/>
      <c r="N16" s="338"/>
      <c r="O16" s="338"/>
      <c r="P16" s="338"/>
      <c r="Q16" s="338"/>
    </row>
    <row r="17" spans="1:34" s="102" customFormat="1" x14ac:dyDescent="0.25">
      <c r="A17" s="178"/>
      <c r="G17" s="178"/>
      <c r="H17" s="178"/>
      <c r="I17" s="178"/>
      <c r="J17" s="178"/>
      <c r="K17" s="178"/>
      <c r="L17" s="178"/>
      <c r="M17" s="178"/>
      <c r="N17" s="178"/>
      <c r="O17" s="178"/>
      <c r="P17" s="178"/>
    </row>
    <row r="18" spans="1:34" s="102" customFormat="1" x14ac:dyDescent="0.25">
      <c r="A18" s="339" t="s">
        <v>368</v>
      </c>
      <c r="B18" s="339"/>
      <c r="C18" s="339"/>
      <c r="D18" s="339"/>
      <c r="E18" s="339"/>
      <c r="F18" s="339"/>
      <c r="G18" s="339"/>
      <c r="H18" s="339"/>
      <c r="I18" s="339"/>
      <c r="J18" s="339"/>
      <c r="K18" s="339"/>
      <c r="L18" s="339"/>
      <c r="M18" s="339"/>
      <c r="N18" s="339"/>
      <c r="O18" s="339"/>
      <c r="P18" s="339"/>
      <c r="Q18" s="339"/>
    </row>
    <row r="19" spans="1:34" s="102" customFormat="1" x14ac:dyDescent="0.25">
      <c r="A19" s="178"/>
      <c r="B19" s="178"/>
      <c r="C19" s="178"/>
      <c r="D19" s="178"/>
      <c r="E19" s="178"/>
      <c r="F19" s="178"/>
      <c r="G19" s="178"/>
      <c r="H19" s="178"/>
      <c r="I19" s="178"/>
      <c r="J19" s="178"/>
      <c r="K19" s="178"/>
      <c r="L19" s="178"/>
      <c r="M19" s="178"/>
      <c r="N19" s="178"/>
      <c r="O19" s="178"/>
      <c r="P19" s="178"/>
    </row>
    <row r="20" spans="1:34" s="187" customFormat="1" ht="33" customHeight="1" x14ac:dyDescent="0.25">
      <c r="A20" s="334" t="s">
        <v>369</v>
      </c>
      <c r="B20" s="334" t="s">
        <v>370</v>
      </c>
      <c r="C20" s="333" t="s">
        <v>371</v>
      </c>
      <c r="D20" s="333"/>
      <c r="E20" s="337" t="s">
        <v>372</v>
      </c>
      <c r="F20" s="337"/>
      <c r="G20" s="334" t="s">
        <v>601</v>
      </c>
      <c r="H20" s="327" t="s">
        <v>580</v>
      </c>
      <c r="I20" s="328"/>
      <c r="J20" s="328"/>
      <c r="K20" s="328"/>
      <c r="L20" s="327" t="s">
        <v>581</v>
      </c>
      <c r="M20" s="328"/>
      <c r="N20" s="328"/>
      <c r="O20" s="328"/>
      <c r="P20" s="327" t="s">
        <v>582</v>
      </c>
      <c r="Q20" s="328"/>
      <c r="R20" s="328"/>
      <c r="S20" s="328"/>
      <c r="T20" s="327" t="s">
        <v>583</v>
      </c>
      <c r="U20" s="328"/>
      <c r="V20" s="328"/>
      <c r="W20" s="328"/>
      <c r="X20" s="327" t="s">
        <v>584</v>
      </c>
      <c r="Y20" s="328"/>
      <c r="Z20" s="328"/>
      <c r="AA20" s="328"/>
      <c r="AB20" s="329" t="s">
        <v>373</v>
      </c>
      <c r="AC20" s="330"/>
    </row>
    <row r="21" spans="1:34" s="187" customFormat="1" ht="81.75" customHeight="1" x14ac:dyDescent="0.25">
      <c r="A21" s="335"/>
      <c r="B21" s="335"/>
      <c r="C21" s="333"/>
      <c r="D21" s="333"/>
      <c r="E21" s="337"/>
      <c r="F21" s="337"/>
      <c r="G21" s="335"/>
      <c r="H21" s="333" t="s">
        <v>310</v>
      </c>
      <c r="I21" s="333"/>
      <c r="J21" s="333" t="s">
        <v>375</v>
      </c>
      <c r="K21" s="333"/>
      <c r="L21" s="333" t="s">
        <v>310</v>
      </c>
      <c r="M21" s="333"/>
      <c r="N21" s="333" t="s">
        <v>375</v>
      </c>
      <c r="O21" s="333"/>
      <c r="P21" s="333" t="s">
        <v>310</v>
      </c>
      <c r="Q21" s="333"/>
      <c r="R21" s="333" t="s">
        <v>375</v>
      </c>
      <c r="S21" s="333"/>
      <c r="T21" s="333" t="s">
        <v>310</v>
      </c>
      <c r="U21" s="333"/>
      <c r="V21" s="333" t="s">
        <v>375</v>
      </c>
      <c r="W21" s="333"/>
      <c r="X21" s="333" t="s">
        <v>310</v>
      </c>
      <c r="Y21" s="333"/>
      <c r="Z21" s="333" t="s">
        <v>375</v>
      </c>
      <c r="AA21" s="333"/>
      <c r="AB21" s="331"/>
      <c r="AC21" s="332"/>
    </row>
    <row r="22" spans="1:34" s="187" customFormat="1" ht="89.25" customHeight="1" x14ac:dyDescent="0.3">
      <c r="A22" s="336"/>
      <c r="B22" s="336"/>
      <c r="C22" s="188" t="s">
        <v>310</v>
      </c>
      <c r="D22" s="188" t="s">
        <v>375</v>
      </c>
      <c r="E22" s="189" t="s">
        <v>585</v>
      </c>
      <c r="F22" s="189" t="s">
        <v>602</v>
      </c>
      <c r="G22" s="336"/>
      <c r="H22" s="190" t="s">
        <v>376</v>
      </c>
      <c r="I22" s="190" t="s">
        <v>377</v>
      </c>
      <c r="J22" s="190" t="s">
        <v>376</v>
      </c>
      <c r="K22" s="190" t="s">
        <v>377</v>
      </c>
      <c r="L22" s="190" t="s">
        <v>376</v>
      </c>
      <c r="M22" s="190" t="s">
        <v>377</v>
      </c>
      <c r="N22" s="190" t="s">
        <v>376</v>
      </c>
      <c r="O22" s="190" t="s">
        <v>377</v>
      </c>
      <c r="P22" s="190" t="s">
        <v>376</v>
      </c>
      <c r="Q22" s="190" t="s">
        <v>377</v>
      </c>
      <c r="R22" s="190" t="s">
        <v>376</v>
      </c>
      <c r="S22" s="190" t="s">
        <v>377</v>
      </c>
      <c r="T22" s="190" t="s">
        <v>376</v>
      </c>
      <c r="U22" s="190" t="s">
        <v>377</v>
      </c>
      <c r="V22" s="190" t="s">
        <v>376</v>
      </c>
      <c r="W22" s="190" t="s">
        <v>377</v>
      </c>
      <c r="X22" s="190" t="s">
        <v>376</v>
      </c>
      <c r="Y22" s="190" t="s">
        <v>377</v>
      </c>
      <c r="Z22" s="190" t="s">
        <v>376</v>
      </c>
      <c r="AA22" s="190" t="s">
        <v>377</v>
      </c>
      <c r="AB22" s="188" t="s">
        <v>378</v>
      </c>
      <c r="AC22" s="188" t="s">
        <v>375</v>
      </c>
      <c r="AE22" s="191"/>
      <c r="AF22" s="191"/>
      <c r="AG22" s="191"/>
      <c r="AH22" s="191"/>
    </row>
    <row r="23" spans="1:34" s="187" customFormat="1" ht="19.5" customHeight="1" x14ac:dyDescent="0.25">
      <c r="A23" s="192">
        <v>1</v>
      </c>
      <c r="B23" s="192">
        <v>2</v>
      </c>
      <c r="C23" s="192">
        <v>3</v>
      </c>
      <c r="D23" s="192">
        <v>4</v>
      </c>
      <c r="E23" s="192">
        <v>5</v>
      </c>
      <c r="F23" s="192">
        <v>6</v>
      </c>
      <c r="G23" s="192">
        <v>7</v>
      </c>
      <c r="H23" s="192">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7" customFormat="1" ht="47.25" customHeight="1" x14ac:dyDescent="0.25">
      <c r="A24" s="193" t="s">
        <v>12</v>
      </c>
      <c r="B24" s="194" t="s">
        <v>379</v>
      </c>
      <c r="C24" s="195">
        <v>285.93266399999993</v>
      </c>
      <c r="D24" s="195">
        <v>289.18832783505235</v>
      </c>
      <c r="E24" s="195">
        <v>289.18832783505235</v>
      </c>
      <c r="F24" s="195">
        <v>289.18832783505235</v>
      </c>
      <c r="G24" s="195">
        <v>0</v>
      </c>
      <c r="H24" s="195">
        <v>0</v>
      </c>
      <c r="I24" s="195"/>
      <c r="J24" s="195">
        <v>0</v>
      </c>
      <c r="K24" s="195"/>
      <c r="L24" s="195">
        <v>0</v>
      </c>
      <c r="M24" s="195"/>
      <c r="N24" s="195">
        <v>0</v>
      </c>
      <c r="O24" s="195"/>
      <c r="P24" s="195">
        <v>0</v>
      </c>
      <c r="Q24" s="195"/>
      <c r="R24" s="195">
        <v>0</v>
      </c>
      <c r="S24" s="195"/>
      <c r="T24" s="195">
        <v>10.38613</v>
      </c>
      <c r="U24" s="195"/>
      <c r="V24" s="195">
        <v>10.491464898063239</v>
      </c>
      <c r="W24" s="195"/>
      <c r="X24" s="195">
        <v>218.18658999600001</v>
      </c>
      <c r="Y24" s="195"/>
      <c r="Z24" s="195">
        <v>220.60977999917097</v>
      </c>
      <c r="AA24" s="195"/>
      <c r="AB24" s="195">
        <v>228.57271999600002</v>
      </c>
      <c r="AC24" s="195">
        <v>231.10124489723421</v>
      </c>
    </row>
    <row r="25" spans="1:34" s="187" customFormat="1" ht="24" customHeight="1" x14ac:dyDescent="0.25">
      <c r="A25" s="196" t="s">
        <v>380</v>
      </c>
      <c r="B25" s="197" t="s">
        <v>381</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4" s="187" customFormat="1" x14ac:dyDescent="0.25">
      <c r="A26" s="196" t="s">
        <v>382</v>
      </c>
      <c r="B26" s="197" t="s">
        <v>383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4" s="187" customFormat="1" ht="38.25" customHeight="1" x14ac:dyDescent="0.25">
      <c r="A27" s="196" t="s">
        <v>384</v>
      </c>
      <c r="B27" s="197" t="s">
        <v>385</v>
      </c>
      <c r="C27" s="195"/>
      <c r="D27" s="195"/>
      <c r="E27" s="195"/>
      <c r="F27" s="195"/>
      <c r="G27" s="195">
        <v>0</v>
      </c>
      <c r="H27" s="195">
        <v>0</v>
      </c>
      <c r="I27" s="195"/>
      <c r="J27" s="195">
        <v>0</v>
      </c>
      <c r="K27" s="195"/>
      <c r="L27" s="195">
        <v>0</v>
      </c>
      <c r="M27" s="195"/>
      <c r="N27" s="195">
        <v>0</v>
      </c>
      <c r="O27" s="195"/>
      <c r="P27" s="195">
        <v>0</v>
      </c>
      <c r="Q27" s="195"/>
      <c r="R27" s="195">
        <v>0</v>
      </c>
      <c r="S27" s="195"/>
      <c r="T27" s="195">
        <v>8.6551083333333327</v>
      </c>
      <c r="U27" s="195"/>
      <c r="V27" s="195">
        <v>8.8003848980632391</v>
      </c>
      <c r="W27" s="195"/>
      <c r="X27" s="195">
        <v>181.82215833000001</v>
      </c>
      <c r="Y27" s="195"/>
      <c r="Z27" s="195">
        <v>185.02749027317097</v>
      </c>
      <c r="AA27" s="195"/>
      <c r="AB27" s="195">
        <v>190.47726666333335</v>
      </c>
      <c r="AC27" s="195">
        <v>193.82787517123421</v>
      </c>
    </row>
    <row r="28" spans="1:34" s="187" customFormat="1" x14ac:dyDescent="0.25">
      <c r="A28" s="196" t="s">
        <v>386</v>
      </c>
      <c r="B28" s="197" t="s">
        <v>387</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87" customFormat="1" x14ac:dyDescent="0.25">
      <c r="A29" s="196" t="s">
        <v>388</v>
      </c>
      <c r="B29" s="198" t="s">
        <v>389</v>
      </c>
      <c r="C29" s="195"/>
      <c r="D29" s="195"/>
      <c r="E29" s="195"/>
      <c r="F29" s="195"/>
      <c r="G29" s="195">
        <v>0</v>
      </c>
      <c r="H29" s="195">
        <v>0</v>
      </c>
      <c r="I29" s="195"/>
      <c r="J29" s="195">
        <v>0</v>
      </c>
      <c r="K29" s="195"/>
      <c r="L29" s="195">
        <v>0</v>
      </c>
      <c r="M29" s="195"/>
      <c r="N29" s="195">
        <v>0</v>
      </c>
      <c r="O29" s="195"/>
      <c r="P29" s="195">
        <v>0</v>
      </c>
      <c r="Q29" s="195"/>
      <c r="R29" s="195">
        <v>0</v>
      </c>
      <c r="S29" s="195"/>
      <c r="T29" s="195">
        <v>1.7310216666666669</v>
      </c>
      <c r="U29" s="195"/>
      <c r="V29" s="195">
        <v>1.6910799999999995</v>
      </c>
      <c r="W29" s="195"/>
      <c r="X29" s="195">
        <v>36.364431666000002</v>
      </c>
      <c r="Y29" s="195"/>
      <c r="Z29" s="195">
        <v>35.582289725999999</v>
      </c>
      <c r="AA29" s="195"/>
      <c r="AB29" s="195">
        <v>38.095453332666665</v>
      </c>
      <c r="AC29" s="195">
        <v>37.273369725999999</v>
      </c>
    </row>
    <row r="30" spans="1:34" s="187" customFormat="1" ht="47.25" x14ac:dyDescent="0.25">
      <c r="A30" s="193" t="s">
        <v>14</v>
      </c>
      <c r="B30" s="194" t="s">
        <v>390</v>
      </c>
      <c r="C30" s="195">
        <v>238.27721999999997</v>
      </c>
      <c r="D30" s="195">
        <v>242.54711</v>
      </c>
      <c r="E30" s="195">
        <v>242.54711</v>
      </c>
      <c r="F30" s="195">
        <v>242.54711</v>
      </c>
      <c r="G30" s="195">
        <v>0</v>
      </c>
      <c r="H30" s="195">
        <v>0</v>
      </c>
      <c r="I30" s="195"/>
      <c r="J30" s="195">
        <v>0</v>
      </c>
      <c r="K30" s="195"/>
      <c r="L30" s="195">
        <v>0</v>
      </c>
      <c r="M30" s="195"/>
      <c r="N30" s="195">
        <v>0</v>
      </c>
      <c r="O30" s="195"/>
      <c r="P30" s="195">
        <v>0</v>
      </c>
      <c r="Q30" s="195"/>
      <c r="R30" s="195">
        <v>0</v>
      </c>
      <c r="S30" s="195"/>
      <c r="T30" s="195">
        <v>8.6551083333333327</v>
      </c>
      <c r="U30" s="195"/>
      <c r="V30" s="195">
        <v>8.8003848980632391</v>
      </c>
      <c r="W30" s="195"/>
      <c r="X30" s="195">
        <v>181.82215833000001</v>
      </c>
      <c r="Y30" s="195"/>
      <c r="Z30" s="195">
        <v>185.027490273171</v>
      </c>
      <c r="AA30" s="195"/>
      <c r="AB30" s="195">
        <v>190.47726666333335</v>
      </c>
      <c r="AC30" s="195">
        <v>193.82787517123424</v>
      </c>
    </row>
    <row r="31" spans="1:34" s="187" customFormat="1" x14ac:dyDescent="0.25">
      <c r="A31" s="193" t="s">
        <v>391</v>
      </c>
      <c r="B31" s="197" t="s">
        <v>392</v>
      </c>
      <c r="C31" s="195">
        <v>8.3158300000000001</v>
      </c>
      <c r="D31" s="195">
        <v>8.4553999999999991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87" customFormat="1" ht="31.5" x14ac:dyDescent="0.25">
      <c r="A32" s="193" t="s">
        <v>393</v>
      </c>
      <c r="B32" s="197" t="s">
        <v>394</v>
      </c>
      <c r="C32" s="195">
        <v>61.331379999999996</v>
      </c>
      <c r="D32" s="195">
        <v>62.450019999999995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x14ac:dyDescent="0.25">
      <c r="A33" s="193" t="s">
        <v>395</v>
      </c>
      <c r="B33" s="197" t="s">
        <v>396</v>
      </c>
      <c r="C33" s="195">
        <v>125.20276</v>
      </c>
      <c r="D33" s="195">
        <v>127.42583999999999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x14ac:dyDescent="0.25">
      <c r="A34" s="193" t="s">
        <v>397</v>
      </c>
      <c r="B34" s="197" t="s">
        <v>398</v>
      </c>
      <c r="C34" s="195">
        <v>43.427250000000001</v>
      </c>
      <c r="D34" s="195">
        <v>44.215850000000032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48" customHeight="1" x14ac:dyDescent="0.25">
      <c r="A35" s="193" t="s">
        <v>18</v>
      </c>
      <c r="B35" s="194" t="s">
        <v>399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44.25" customHeight="1" x14ac:dyDescent="0.25">
      <c r="A36" s="196" t="s">
        <v>400</v>
      </c>
      <c r="B36" s="197" t="s">
        <v>408</v>
      </c>
      <c r="C36" s="195"/>
      <c r="D36" s="195"/>
      <c r="E36" s="195"/>
      <c r="F36" s="195"/>
      <c r="G36" s="195">
        <v>0</v>
      </c>
      <c r="H36" s="195">
        <v>0</v>
      </c>
      <c r="I36" s="199" t="s">
        <v>402</v>
      </c>
      <c r="J36" s="195">
        <v>0</v>
      </c>
      <c r="K36" s="195" t="s">
        <v>402</v>
      </c>
      <c r="L36" s="195">
        <v>0</v>
      </c>
      <c r="M36" s="199" t="s">
        <v>402</v>
      </c>
      <c r="N36" s="195">
        <v>0</v>
      </c>
      <c r="O36" s="195" t="s">
        <v>402</v>
      </c>
      <c r="P36" s="195">
        <v>0</v>
      </c>
      <c r="Q36" s="199" t="s">
        <v>402</v>
      </c>
      <c r="R36" s="195">
        <v>0</v>
      </c>
      <c r="S36" s="195" t="s">
        <v>402</v>
      </c>
      <c r="T36" s="195">
        <v>0</v>
      </c>
      <c r="U36" s="199" t="s">
        <v>402</v>
      </c>
      <c r="V36" s="195">
        <v>0</v>
      </c>
      <c r="W36" s="195" t="s">
        <v>402</v>
      </c>
      <c r="X36" s="195">
        <v>0</v>
      </c>
      <c r="Y36" s="199" t="s">
        <v>402</v>
      </c>
      <c r="Z36" s="195">
        <v>0</v>
      </c>
      <c r="AA36" s="195" t="s">
        <v>402</v>
      </c>
      <c r="AB36" s="195">
        <v>0</v>
      </c>
      <c r="AC36" s="195">
        <v>0</v>
      </c>
    </row>
    <row r="37" spans="1:29" s="187" customFormat="1" ht="31.5" x14ac:dyDescent="0.25">
      <c r="A37" s="196" t="s">
        <v>403</v>
      </c>
      <c r="B37" s="200" t="s">
        <v>401</v>
      </c>
      <c r="C37" s="195"/>
      <c r="D37" s="195"/>
      <c r="E37" s="195"/>
      <c r="F37" s="195"/>
      <c r="G37" s="195">
        <v>0</v>
      </c>
      <c r="H37" s="195">
        <v>0</v>
      </c>
      <c r="I37" s="199" t="s">
        <v>402</v>
      </c>
      <c r="J37" s="195">
        <v>0</v>
      </c>
      <c r="K37" s="195" t="s">
        <v>402</v>
      </c>
      <c r="L37" s="195">
        <v>0</v>
      </c>
      <c r="M37" s="199" t="s">
        <v>402</v>
      </c>
      <c r="N37" s="195">
        <v>0</v>
      </c>
      <c r="O37" s="195" t="s">
        <v>402</v>
      </c>
      <c r="P37" s="195">
        <v>0</v>
      </c>
      <c r="Q37" s="199" t="s">
        <v>402</v>
      </c>
      <c r="R37" s="195">
        <v>0</v>
      </c>
      <c r="S37" s="195" t="s">
        <v>402</v>
      </c>
      <c r="T37" s="195">
        <v>0</v>
      </c>
      <c r="U37" s="199" t="s">
        <v>402</v>
      </c>
      <c r="V37" s="195">
        <v>0</v>
      </c>
      <c r="W37" s="195" t="s">
        <v>402</v>
      </c>
      <c r="X37" s="195">
        <v>0</v>
      </c>
      <c r="Y37" s="199" t="s">
        <v>402</v>
      </c>
      <c r="Z37" s="195">
        <v>0</v>
      </c>
      <c r="AA37" s="195" t="s">
        <v>402</v>
      </c>
      <c r="AB37" s="195">
        <v>0</v>
      </c>
      <c r="AC37" s="195">
        <v>0</v>
      </c>
    </row>
    <row r="38" spans="1:29" s="187" customFormat="1" x14ac:dyDescent="0.25">
      <c r="A38" s="196" t="s">
        <v>405</v>
      </c>
      <c r="B38" s="200" t="s">
        <v>404</v>
      </c>
      <c r="C38" s="195"/>
      <c r="D38" s="195"/>
      <c r="E38" s="195"/>
      <c r="F38" s="195"/>
      <c r="G38" s="195">
        <v>0</v>
      </c>
      <c r="H38" s="195">
        <v>0</v>
      </c>
      <c r="I38" s="199" t="s">
        <v>402</v>
      </c>
      <c r="J38" s="195">
        <v>0</v>
      </c>
      <c r="K38" s="195" t="s">
        <v>402</v>
      </c>
      <c r="L38" s="195">
        <v>0</v>
      </c>
      <c r="M38" s="199" t="s">
        <v>402</v>
      </c>
      <c r="N38" s="195">
        <v>0</v>
      </c>
      <c r="O38" s="195" t="s">
        <v>402</v>
      </c>
      <c r="P38" s="195">
        <v>0</v>
      </c>
      <c r="Q38" s="199" t="s">
        <v>402</v>
      </c>
      <c r="R38" s="195">
        <v>0</v>
      </c>
      <c r="S38" s="195" t="s">
        <v>402</v>
      </c>
      <c r="T38" s="195">
        <v>0</v>
      </c>
      <c r="U38" s="199" t="s">
        <v>402</v>
      </c>
      <c r="V38" s="195">
        <v>0</v>
      </c>
      <c r="W38" s="195" t="s">
        <v>402</v>
      </c>
      <c r="X38" s="195">
        <v>0</v>
      </c>
      <c r="Y38" s="199" t="s">
        <v>402</v>
      </c>
      <c r="Z38" s="195">
        <v>0</v>
      </c>
      <c r="AA38" s="195" t="s">
        <v>402</v>
      </c>
      <c r="AB38" s="195">
        <v>0</v>
      </c>
      <c r="AC38" s="195">
        <v>0</v>
      </c>
    </row>
    <row r="39" spans="1:29" s="187" customFormat="1" x14ac:dyDescent="0.25">
      <c r="A39" s="196" t="s">
        <v>407</v>
      </c>
      <c r="B39" s="197" t="s">
        <v>406</v>
      </c>
      <c r="C39" s="195"/>
      <c r="D39" s="195"/>
      <c r="E39" s="195"/>
      <c r="F39" s="195"/>
      <c r="G39" s="195">
        <v>0</v>
      </c>
      <c r="H39" s="195">
        <v>0</v>
      </c>
      <c r="I39" s="199" t="s">
        <v>402</v>
      </c>
      <c r="J39" s="195">
        <v>0</v>
      </c>
      <c r="K39" s="195" t="s">
        <v>402</v>
      </c>
      <c r="L39" s="195">
        <v>0</v>
      </c>
      <c r="M39" s="199" t="s">
        <v>402</v>
      </c>
      <c r="N39" s="195">
        <v>0</v>
      </c>
      <c r="O39" s="195" t="s">
        <v>402</v>
      </c>
      <c r="P39" s="195">
        <v>0</v>
      </c>
      <c r="Q39" s="199" t="s">
        <v>402</v>
      </c>
      <c r="R39" s="195">
        <v>0</v>
      </c>
      <c r="S39" s="195" t="s">
        <v>402</v>
      </c>
      <c r="T39" s="195">
        <v>0</v>
      </c>
      <c r="U39" s="199" t="s">
        <v>402</v>
      </c>
      <c r="V39" s="195">
        <v>0</v>
      </c>
      <c r="W39" s="195" t="s">
        <v>402</v>
      </c>
      <c r="X39" s="195">
        <v>0</v>
      </c>
      <c r="Y39" s="199" t="s">
        <v>402</v>
      </c>
      <c r="Z39" s="195">
        <v>0</v>
      </c>
      <c r="AA39" s="195" t="s">
        <v>402</v>
      </c>
      <c r="AB39" s="195">
        <v>0</v>
      </c>
      <c r="AC39" s="195">
        <v>0</v>
      </c>
    </row>
    <row r="40" spans="1:29" s="187" customFormat="1" x14ac:dyDescent="0.25">
      <c r="A40" s="196" t="s">
        <v>409</v>
      </c>
      <c r="B40" s="197" t="s">
        <v>410</v>
      </c>
      <c r="C40" s="195"/>
      <c r="D40" s="195"/>
      <c r="E40" s="195"/>
      <c r="F40" s="195"/>
      <c r="G40" s="195">
        <v>0</v>
      </c>
      <c r="H40" s="195">
        <v>0</v>
      </c>
      <c r="I40" s="199" t="s">
        <v>402</v>
      </c>
      <c r="J40" s="195">
        <v>0</v>
      </c>
      <c r="K40" s="195" t="s">
        <v>402</v>
      </c>
      <c r="L40" s="195">
        <v>0</v>
      </c>
      <c r="M40" s="199" t="s">
        <v>402</v>
      </c>
      <c r="N40" s="195">
        <v>0</v>
      </c>
      <c r="O40" s="195" t="s">
        <v>402</v>
      </c>
      <c r="P40" s="195">
        <v>0</v>
      </c>
      <c r="Q40" s="199" t="s">
        <v>402</v>
      </c>
      <c r="R40" s="195">
        <v>0</v>
      </c>
      <c r="S40" s="195" t="s">
        <v>402</v>
      </c>
      <c r="T40" s="195">
        <v>0</v>
      </c>
      <c r="U40" s="199" t="s">
        <v>402</v>
      </c>
      <c r="V40" s="195">
        <v>0</v>
      </c>
      <c r="W40" s="195" t="s">
        <v>402</v>
      </c>
      <c r="X40" s="195">
        <v>0</v>
      </c>
      <c r="Y40" s="199" t="s">
        <v>402</v>
      </c>
      <c r="Z40" s="195">
        <v>0</v>
      </c>
      <c r="AA40" s="195" t="s">
        <v>402</v>
      </c>
      <c r="AB40" s="195">
        <v>0</v>
      </c>
      <c r="AC40" s="195">
        <v>0</v>
      </c>
    </row>
    <row r="41" spans="1:29" s="187" customFormat="1" x14ac:dyDescent="0.25">
      <c r="A41" s="196" t="s">
        <v>411</v>
      </c>
      <c r="B41" s="197" t="s">
        <v>412</v>
      </c>
      <c r="C41" s="195"/>
      <c r="D41" s="195"/>
      <c r="E41" s="195"/>
      <c r="F41" s="195"/>
      <c r="G41" s="195">
        <v>0</v>
      </c>
      <c r="H41" s="195">
        <v>0</v>
      </c>
      <c r="I41" s="199" t="s">
        <v>402</v>
      </c>
      <c r="J41" s="195">
        <v>0</v>
      </c>
      <c r="K41" s="195" t="s">
        <v>402</v>
      </c>
      <c r="L41" s="195">
        <v>0</v>
      </c>
      <c r="M41" s="199" t="s">
        <v>402</v>
      </c>
      <c r="N41" s="195">
        <v>0</v>
      </c>
      <c r="O41" s="195" t="s">
        <v>402</v>
      </c>
      <c r="P41" s="195">
        <v>0</v>
      </c>
      <c r="Q41" s="199" t="s">
        <v>402</v>
      </c>
      <c r="R41" s="195">
        <v>0</v>
      </c>
      <c r="S41" s="195" t="s">
        <v>402</v>
      </c>
      <c r="T41" s="195">
        <v>0</v>
      </c>
      <c r="U41" s="199" t="s">
        <v>402</v>
      </c>
      <c r="V41" s="195">
        <v>0</v>
      </c>
      <c r="W41" s="195" t="s">
        <v>402</v>
      </c>
      <c r="X41" s="195">
        <v>0</v>
      </c>
      <c r="Y41" s="199" t="s">
        <v>402</v>
      </c>
      <c r="Z41" s="195">
        <v>0</v>
      </c>
      <c r="AA41" s="195" t="s">
        <v>402</v>
      </c>
      <c r="AB41" s="195">
        <v>0</v>
      </c>
      <c r="AC41" s="195">
        <v>0</v>
      </c>
    </row>
    <row r="42" spans="1:29" s="187" customFormat="1" x14ac:dyDescent="0.25">
      <c r="A42" s="196" t="s">
        <v>413</v>
      </c>
      <c r="B42" s="197" t="s">
        <v>414</v>
      </c>
      <c r="C42" s="195"/>
      <c r="D42" s="195"/>
      <c r="E42" s="195"/>
      <c r="F42" s="195"/>
      <c r="G42" s="195">
        <v>0</v>
      </c>
      <c r="H42" s="195">
        <v>0</v>
      </c>
      <c r="I42" s="199" t="s">
        <v>402</v>
      </c>
      <c r="J42" s="195">
        <v>0</v>
      </c>
      <c r="K42" s="195" t="s">
        <v>402</v>
      </c>
      <c r="L42" s="195">
        <v>0</v>
      </c>
      <c r="M42" s="199" t="s">
        <v>402</v>
      </c>
      <c r="N42" s="195">
        <v>0</v>
      </c>
      <c r="O42" s="195" t="s">
        <v>402</v>
      </c>
      <c r="P42" s="195">
        <v>0</v>
      </c>
      <c r="Q42" s="199" t="s">
        <v>402</v>
      </c>
      <c r="R42" s="195">
        <v>0</v>
      </c>
      <c r="S42" s="195" t="s">
        <v>402</v>
      </c>
      <c r="T42" s="195">
        <v>0</v>
      </c>
      <c r="U42" s="199" t="s">
        <v>402</v>
      </c>
      <c r="V42" s="195">
        <v>0</v>
      </c>
      <c r="W42" s="195" t="s">
        <v>402</v>
      </c>
      <c r="X42" s="195">
        <v>0</v>
      </c>
      <c r="Y42" s="199" t="s">
        <v>402</v>
      </c>
      <c r="Z42" s="195">
        <v>0</v>
      </c>
      <c r="AA42" s="195" t="s">
        <v>402</v>
      </c>
      <c r="AB42" s="195">
        <v>0</v>
      </c>
      <c r="AC42" s="195">
        <v>0</v>
      </c>
    </row>
    <row r="43" spans="1:29" s="187" customFormat="1" x14ac:dyDescent="0.25">
      <c r="A43" s="196" t="s">
        <v>415</v>
      </c>
      <c r="B43" s="197" t="s">
        <v>416</v>
      </c>
      <c r="C43" s="195"/>
      <c r="D43" s="195"/>
      <c r="E43" s="195"/>
      <c r="F43" s="195"/>
      <c r="G43" s="195">
        <v>0</v>
      </c>
      <c r="H43" s="195">
        <v>0</v>
      </c>
      <c r="I43" s="199" t="s">
        <v>402</v>
      </c>
      <c r="J43" s="195">
        <v>0</v>
      </c>
      <c r="K43" s="195" t="s">
        <v>402</v>
      </c>
      <c r="L43" s="195">
        <v>0</v>
      </c>
      <c r="M43" s="199" t="s">
        <v>402</v>
      </c>
      <c r="N43" s="195">
        <v>0</v>
      </c>
      <c r="O43" s="195" t="s">
        <v>402</v>
      </c>
      <c r="P43" s="195">
        <v>0</v>
      </c>
      <c r="Q43" s="199" t="s">
        <v>402</v>
      </c>
      <c r="R43" s="195">
        <v>0</v>
      </c>
      <c r="S43" s="195" t="s">
        <v>402</v>
      </c>
      <c r="T43" s="195">
        <v>0</v>
      </c>
      <c r="U43" s="199" t="s">
        <v>402</v>
      </c>
      <c r="V43" s="195">
        <v>0</v>
      </c>
      <c r="W43" s="195" t="s">
        <v>402</v>
      </c>
      <c r="X43" s="195">
        <v>0</v>
      </c>
      <c r="Y43" s="199" t="s">
        <v>402</v>
      </c>
      <c r="Z43" s="195">
        <v>0</v>
      </c>
      <c r="AA43" s="195" t="s">
        <v>402</v>
      </c>
      <c r="AB43" s="195">
        <v>0</v>
      </c>
      <c r="AC43" s="195">
        <v>0</v>
      </c>
    </row>
    <row r="44" spans="1:29" s="187" customFormat="1" x14ac:dyDescent="0.25">
      <c r="A44" s="196" t="s">
        <v>417</v>
      </c>
      <c r="B44" s="197" t="s">
        <v>418</v>
      </c>
      <c r="C44" s="195"/>
      <c r="D44" s="195"/>
      <c r="E44" s="195"/>
      <c r="F44" s="195"/>
      <c r="G44" s="195">
        <v>0</v>
      </c>
      <c r="H44" s="195">
        <v>0</v>
      </c>
      <c r="I44" s="199" t="s">
        <v>402</v>
      </c>
      <c r="J44" s="195">
        <v>0</v>
      </c>
      <c r="K44" s="195" t="s">
        <v>402</v>
      </c>
      <c r="L44" s="195">
        <v>0</v>
      </c>
      <c r="M44" s="199" t="s">
        <v>402</v>
      </c>
      <c r="N44" s="195">
        <v>0</v>
      </c>
      <c r="O44" s="195" t="s">
        <v>402</v>
      </c>
      <c r="P44" s="195">
        <v>0</v>
      </c>
      <c r="Q44" s="199" t="s">
        <v>402</v>
      </c>
      <c r="R44" s="195">
        <v>0</v>
      </c>
      <c r="S44" s="195" t="s">
        <v>402</v>
      </c>
      <c r="T44" s="195">
        <v>0</v>
      </c>
      <c r="U44" s="199" t="s">
        <v>402</v>
      </c>
      <c r="V44" s="195">
        <v>0</v>
      </c>
      <c r="W44" s="195" t="s">
        <v>402</v>
      </c>
      <c r="X44" s="195">
        <v>0</v>
      </c>
      <c r="Y44" s="199" t="s">
        <v>402</v>
      </c>
      <c r="Z44" s="195">
        <v>0</v>
      </c>
      <c r="AA44" s="195" t="s">
        <v>402</v>
      </c>
      <c r="AB44" s="195">
        <v>0</v>
      </c>
      <c r="AC44" s="195">
        <v>0</v>
      </c>
    </row>
    <row r="45" spans="1:29" s="187" customFormat="1" x14ac:dyDescent="0.25">
      <c r="A45" s="196" t="s">
        <v>419</v>
      </c>
      <c r="B45" s="197" t="s">
        <v>420</v>
      </c>
      <c r="C45" s="195"/>
      <c r="D45" s="195"/>
      <c r="E45" s="195"/>
      <c r="F45" s="195"/>
      <c r="G45" s="195">
        <v>0</v>
      </c>
      <c r="H45" s="195">
        <v>0</v>
      </c>
      <c r="I45" s="199" t="s">
        <v>402</v>
      </c>
      <c r="J45" s="195">
        <v>0</v>
      </c>
      <c r="K45" s="195" t="s">
        <v>402</v>
      </c>
      <c r="L45" s="195">
        <v>0</v>
      </c>
      <c r="M45" s="199" t="s">
        <v>402</v>
      </c>
      <c r="N45" s="195">
        <v>0</v>
      </c>
      <c r="O45" s="195" t="s">
        <v>402</v>
      </c>
      <c r="P45" s="195">
        <v>0</v>
      </c>
      <c r="Q45" s="199" t="s">
        <v>402</v>
      </c>
      <c r="R45" s="195">
        <v>0</v>
      </c>
      <c r="S45" s="195" t="s">
        <v>402</v>
      </c>
      <c r="T45" s="195">
        <v>0</v>
      </c>
      <c r="U45" s="199" t="s">
        <v>402</v>
      </c>
      <c r="V45" s="195">
        <v>0</v>
      </c>
      <c r="W45" s="195" t="s">
        <v>402</v>
      </c>
      <c r="X45" s="195">
        <v>0</v>
      </c>
      <c r="Y45" s="199" t="s">
        <v>402</v>
      </c>
      <c r="Z45" s="195">
        <v>0</v>
      </c>
      <c r="AA45" s="195" t="s">
        <v>402</v>
      </c>
      <c r="AB45" s="195">
        <v>0</v>
      </c>
      <c r="AC45" s="195">
        <v>0</v>
      </c>
    </row>
    <row r="46" spans="1:29" s="187" customFormat="1" x14ac:dyDescent="0.25">
      <c r="A46" s="196" t="s">
        <v>421</v>
      </c>
      <c r="B46" s="197" t="s">
        <v>422</v>
      </c>
      <c r="C46" s="195"/>
      <c r="D46" s="195"/>
      <c r="E46" s="195"/>
      <c r="F46" s="195"/>
      <c r="G46" s="195">
        <v>0</v>
      </c>
      <c r="H46" s="195">
        <v>0</v>
      </c>
      <c r="I46" s="199" t="s">
        <v>402</v>
      </c>
      <c r="J46" s="195">
        <v>0</v>
      </c>
      <c r="K46" s="195" t="s">
        <v>402</v>
      </c>
      <c r="L46" s="195">
        <v>0</v>
      </c>
      <c r="M46" s="199" t="s">
        <v>402</v>
      </c>
      <c r="N46" s="195">
        <v>0</v>
      </c>
      <c r="O46" s="195" t="s">
        <v>402</v>
      </c>
      <c r="P46" s="195">
        <v>0</v>
      </c>
      <c r="Q46" s="199" t="s">
        <v>402</v>
      </c>
      <c r="R46" s="195">
        <v>0</v>
      </c>
      <c r="S46" s="195" t="s">
        <v>402</v>
      </c>
      <c r="T46" s="195">
        <v>0</v>
      </c>
      <c r="U46" s="199" t="s">
        <v>402</v>
      </c>
      <c r="V46" s="195">
        <v>0</v>
      </c>
      <c r="W46" s="195" t="s">
        <v>402</v>
      </c>
      <c r="X46" s="195">
        <v>0</v>
      </c>
      <c r="Y46" s="199" t="s">
        <v>402</v>
      </c>
      <c r="Z46" s="195">
        <v>0</v>
      </c>
      <c r="AA46" s="195" t="s">
        <v>402</v>
      </c>
      <c r="AB46" s="195">
        <v>0</v>
      </c>
      <c r="AC46" s="195">
        <v>0</v>
      </c>
    </row>
    <row r="47" spans="1:29" s="187" customFormat="1" x14ac:dyDescent="0.25">
      <c r="A47" s="193" t="s">
        <v>21</v>
      </c>
      <c r="B47" s="194" t="s">
        <v>423</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33.75" customHeight="1" x14ac:dyDescent="0.25">
      <c r="A48" s="196" t="s">
        <v>424</v>
      </c>
      <c r="B48" s="197" t="s">
        <v>408</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87" customFormat="1" ht="31.5" x14ac:dyDescent="0.25">
      <c r="A49" s="196" t="s">
        <v>425</v>
      </c>
      <c r="B49" s="200" t="s">
        <v>401</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87" customFormat="1" x14ac:dyDescent="0.25">
      <c r="A50" s="196" t="s">
        <v>426</v>
      </c>
      <c r="B50" s="200" t="s">
        <v>404</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87" customFormat="1" ht="31.5" x14ac:dyDescent="0.25">
      <c r="A51" s="196" t="s">
        <v>428</v>
      </c>
      <c r="B51" s="197" t="s">
        <v>427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87" customFormat="1" ht="31.5" x14ac:dyDescent="0.25">
      <c r="A52" s="196" t="s">
        <v>430</v>
      </c>
      <c r="B52" s="197" t="s">
        <v>429</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87" customFormat="1" x14ac:dyDescent="0.25">
      <c r="A53" s="196" t="s">
        <v>432</v>
      </c>
      <c r="B53" s="197" t="s">
        <v>431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87" customFormat="1" x14ac:dyDescent="0.25">
      <c r="A54" s="196" t="s">
        <v>433</v>
      </c>
      <c r="B54" s="197" t="s">
        <v>410</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87" customFormat="1" x14ac:dyDescent="0.25">
      <c r="A55" s="196" t="s">
        <v>434</v>
      </c>
      <c r="B55" s="197" t="s">
        <v>412</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7" customFormat="1" x14ac:dyDescent="0.25">
      <c r="A56" s="196" t="s">
        <v>435</v>
      </c>
      <c r="B56" s="197" t="s">
        <v>414</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7" customFormat="1" x14ac:dyDescent="0.25">
      <c r="A57" s="196" t="s">
        <v>436</v>
      </c>
      <c r="B57" s="197" t="s">
        <v>416</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87" customFormat="1" x14ac:dyDescent="0.25">
      <c r="A58" s="196" t="s">
        <v>437</v>
      </c>
      <c r="B58" s="197" t="s">
        <v>418</v>
      </c>
      <c r="C58" s="195">
        <v>7</v>
      </c>
      <c r="D58" s="195">
        <v>7</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187" customFormat="1" x14ac:dyDescent="0.25">
      <c r="A59" s="196" t="s">
        <v>438</v>
      </c>
      <c r="B59" s="197" t="s">
        <v>420</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87" customFormat="1" x14ac:dyDescent="0.25">
      <c r="A60" s="196" t="s">
        <v>439</v>
      </c>
      <c r="B60" s="197" t="s">
        <v>422</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87" customFormat="1" ht="35.25" customHeight="1" x14ac:dyDescent="0.25">
      <c r="A61" s="193" t="s">
        <v>24</v>
      </c>
      <c r="B61" s="194" t="s">
        <v>440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x14ac:dyDescent="0.25">
      <c r="A62" s="196" t="s">
        <v>441</v>
      </c>
      <c r="B62" s="197" t="s">
        <v>442</v>
      </c>
      <c r="C62" s="195">
        <v>238.27721999999997</v>
      </c>
      <c r="D62" s="195">
        <v>242.54711</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v>0</v>
      </c>
      <c r="AC62" s="195">
        <v>0</v>
      </c>
    </row>
    <row r="63" spans="1:29" s="187" customFormat="1" x14ac:dyDescent="0.25">
      <c r="A63" s="196" t="s">
        <v>443</v>
      </c>
      <c r="B63" s="200" t="s">
        <v>450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87" customFormat="1" x14ac:dyDescent="0.25">
      <c r="A64" s="196" t="s">
        <v>445</v>
      </c>
      <c r="B64" s="197" t="s">
        <v>444</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87" customFormat="1" x14ac:dyDescent="0.25">
      <c r="A65" s="196" t="s">
        <v>447</v>
      </c>
      <c r="B65" s="200" t="s">
        <v>446</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87" customFormat="1" x14ac:dyDescent="0.25">
      <c r="A66" s="196" t="s">
        <v>449</v>
      </c>
      <c r="B66" s="200" t="s">
        <v>448</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87" customFormat="1" x14ac:dyDescent="0.25">
      <c r="A67" s="196" t="s">
        <v>451</v>
      </c>
      <c r="B67" s="200" t="s">
        <v>410</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87" customFormat="1" x14ac:dyDescent="0.25">
      <c r="A68" s="196" t="s">
        <v>452</v>
      </c>
      <c r="B68" s="200" t="s">
        <v>412</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87" customFormat="1" x14ac:dyDescent="0.25">
      <c r="A69" s="196" t="s">
        <v>453</v>
      </c>
      <c r="B69" s="200" t="s">
        <v>414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87" customFormat="1" x14ac:dyDescent="0.25">
      <c r="A70" s="196" t="s">
        <v>454</v>
      </c>
      <c r="B70" s="200" t="s">
        <v>416</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87" customFormat="1" x14ac:dyDescent="0.25">
      <c r="A71" s="196" t="s">
        <v>455</v>
      </c>
      <c r="B71" s="200" t="s">
        <v>418</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s="187" customFormat="1" x14ac:dyDescent="0.25">
      <c r="A72" s="196" t="s">
        <v>456</v>
      </c>
      <c r="B72" s="200" t="s">
        <v>420</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87" customFormat="1" x14ac:dyDescent="0.25">
      <c r="A73" s="196" t="s">
        <v>457</v>
      </c>
      <c r="B73" s="200" t="s">
        <v>422</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87" customFormat="1" ht="36.75" customHeight="1" x14ac:dyDescent="0.25">
      <c r="A74" s="193" t="s">
        <v>27</v>
      </c>
      <c r="B74" s="201" t="s">
        <v>458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87" customFormat="1" x14ac:dyDescent="0.25">
      <c r="A75" s="193" t="s">
        <v>30</v>
      </c>
      <c r="B75" s="194" t="s">
        <v>459</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45" customHeight="1" x14ac:dyDescent="0.25">
      <c r="A76" s="196" t="s">
        <v>460</v>
      </c>
      <c r="B76" s="197" t="s">
        <v>408</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v>0</v>
      </c>
      <c r="AC76" s="195">
        <v>0</v>
      </c>
    </row>
    <row r="77" spans="1:29" s="187" customFormat="1" ht="39.75" customHeight="1" x14ac:dyDescent="0.25">
      <c r="A77" s="196" t="s">
        <v>461</v>
      </c>
      <c r="B77" s="200" t="s">
        <v>401</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87" customFormat="1" x14ac:dyDescent="0.25">
      <c r="A78" s="196" t="s">
        <v>462</v>
      </c>
      <c r="B78" s="200" t="s">
        <v>404</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87" customFormat="1" x14ac:dyDescent="0.25">
      <c r="A79" s="196" t="s">
        <v>464</v>
      </c>
      <c r="B79" s="197" t="s">
        <v>463</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87" customFormat="1" x14ac:dyDescent="0.25">
      <c r="A80" s="196" t="s">
        <v>465</v>
      </c>
      <c r="B80" s="197" t="s">
        <v>410</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s="187" customFormat="1" x14ac:dyDescent="0.25">
      <c r="A81" s="196" t="s">
        <v>466</v>
      </c>
      <c r="B81" s="197" t="s">
        <v>412</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s="187" customFormat="1" x14ac:dyDescent="0.25">
      <c r="A82" s="196" t="s">
        <v>467</v>
      </c>
      <c r="B82" s="197" t="s">
        <v>414</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s="187" customFormat="1" x14ac:dyDescent="0.25">
      <c r="A83" s="196" t="s">
        <v>468</v>
      </c>
      <c r="B83" s="197" t="s">
        <v>416</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s="187" customFormat="1" x14ac:dyDescent="0.25">
      <c r="A84" s="196" t="s">
        <v>469</v>
      </c>
      <c r="B84" s="197" t="s">
        <v>418</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s="187" customFormat="1" x14ac:dyDescent="0.25">
      <c r="A85" s="196" t="s">
        <v>470</v>
      </c>
      <c r="B85" s="197" t="s">
        <v>420</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s="187" customFormat="1" x14ac:dyDescent="0.25">
      <c r="A86" s="196" t="s">
        <v>471</v>
      </c>
      <c r="B86" s="197" t="s">
        <v>422</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sheetData>
  <mergeCells count="3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5"/>
    </row>
    <row r="7" spans="1:48" ht="18.75" x14ac:dyDescent="0.25">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7" t="str">
        <f>'1. паспорт местоположение'!A12:C12</f>
        <v>M_TP2100.PS.0044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472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2" t="s">
        <v>473</v>
      </c>
      <c r="B22" s="359" t="s">
        <v>474</v>
      </c>
      <c r="C22" s="352" t="s">
        <v>475</v>
      </c>
      <c r="D22" s="352" t="s">
        <v>476</v>
      </c>
      <c r="E22" s="362" t="s">
        <v>477</v>
      </c>
      <c r="F22" s="363"/>
      <c r="G22" s="363"/>
      <c r="H22" s="363"/>
      <c r="I22" s="363"/>
      <c r="J22" s="363"/>
      <c r="K22" s="363"/>
      <c r="L22" s="364"/>
      <c r="M22" s="352" t="s">
        <v>478</v>
      </c>
      <c r="N22" s="352" t="s">
        <v>479</v>
      </c>
      <c r="O22" s="352" t="s">
        <v>480</v>
      </c>
      <c r="P22" s="351" t="s">
        <v>481</v>
      </c>
      <c r="Q22" s="351" t="s">
        <v>482</v>
      </c>
      <c r="R22" s="351" t="s">
        <v>483</v>
      </c>
      <c r="S22" s="351" t="s">
        <v>484</v>
      </c>
      <c r="T22" s="351"/>
      <c r="U22" s="365" t="s">
        <v>485</v>
      </c>
      <c r="V22" s="365" t="s">
        <v>486</v>
      </c>
      <c r="W22" s="351" t="s">
        <v>487</v>
      </c>
      <c r="X22" s="351" t="s">
        <v>488</v>
      </c>
      <c r="Y22" s="351" t="s">
        <v>489</v>
      </c>
      <c r="Z22" s="356" t="s">
        <v>490</v>
      </c>
      <c r="AA22" s="351" t="s">
        <v>491</v>
      </c>
      <c r="AB22" s="351" t="s">
        <v>492</v>
      </c>
      <c r="AC22" s="351" t="s">
        <v>493</v>
      </c>
      <c r="AD22" s="351" t="s">
        <v>494</v>
      </c>
      <c r="AE22" s="351" t="s">
        <v>495</v>
      </c>
      <c r="AF22" s="351" t="s">
        <v>496</v>
      </c>
      <c r="AG22" s="351"/>
      <c r="AH22" s="351"/>
      <c r="AI22" s="351"/>
      <c r="AJ22" s="351"/>
      <c r="AK22" s="351"/>
      <c r="AL22" s="351" t="s">
        <v>497</v>
      </c>
      <c r="AM22" s="351"/>
      <c r="AN22" s="351"/>
      <c r="AO22" s="351"/>
      <c r="AP22" s="351" t="s">
        <v>498</v>
      </c>
      <c r="AQ22" s="351"/>
      <c r="AR22" s="351" t="s">
        <v>499</v>
      </c>
      <c r="AS22" s="351" t="s">
        <v>500</v>
      </c>
      <c r="AT22" s="351" t="s">
        <v>501</v>
      </c>
      <c r="AU22" s="351" t="s">
        <v>502</v>
      </c>
      <c r="AV22" s="341" t="s">
        <v>503</v>
      </c>
    </row>
    <row r="23" spans="1:48" ht="64.5" customHeight="1" x14ac:dyDescent="0.25">
      <c r="A23" s="358"/>
      <c r="B23" s="360"/>
      <c r="C23" s="358"/>
      <c r="D23" s="358"/>
      <c r="E23" s="343" t="s">
        <v>504</v>
      </c>
      <c r="F23" s="345" t="s">
        <v>450</v>
      </c>
      <c r="G23" s="345" t="s">
        <v>444</v>
      </c>
      <c r="H23" s="345" t="s">
        <v>446</v>
      </c>
      <c r="I23" s="347" t="s">
        <v>505</v>
      </c>
      <c r="J23" s="347" t="s">
        <v>506</v>
      </c>
      <c r="K23" s="347" t="s">
        <v>507</v>
      </c>
      <c r="L23" s="345" t="s">
        <v>225</v>
      </c>
      <c r="M23" s="358"/>
      <c r="N23" s="358"/>
      <c r="O23" s="358"/>
      <c r="P23" s="351"/>
      <c r="Q23" s="351"/>
      <c r="R23" s="351"/>
      <c r="S23" s="349" t="s">
        <v>310</v>
      </c>
      <c r="T23" s="349" t="s">
        <v>374</v>
      </c>
      <c r="U23" s="365"/>
      <c r="V23" s="365"/>
      <c r="W23" s="351"/>
      <c r="X23" s="351"/>
      <c r="Y23" s="351"/>
      <c r="Z23" s="351"/>
      <c r="AA23" s="351"/>
      <c r="AB23" s="351"/>
      <c r="AC23" s="351"/>
      <c r="AD23" s="351"/>
      <c r="AE23" s="351"/>
      <c r="AF23" s="351" t="s">
        <v>508</v>
      </c>
      <c r="AG23" s="351"/>
      <c r="AH23" s="351" t="s">
        <v>509</v>
      </c>
      <c r="AI23" s="351"/>
      <c r="AJ23" s="352" t="s">
        <v>510</v>
      </c>
      <c r="AK23" s="352" t="s">
        <v>511</v>
      </c>
      <c r="AL23" s="352" t="s">
        <v>512</v>
      </c>
      <c r="AM23" s="352" t="s">
        <v>513</v>
      </c>
      <c r="AN23" s="352" t="s">
        <v>514</v>
      </c>
      <c r="AO23" s="352" t="s">
        <v>515</v>
      </c>
      <c r="AP23" s="352" t="s">
        <v>516</v>
      </c>
      <c r="AQ23" s="354" t="s">
        <v>374</v>
      </c>
      <c r="AR23" s="351"/>
      <c r="AS23" s="351"/>
      <c r="AT23" s="351"/>
      <c r="AU23" s="351"/>
      <c r="AV23" s="342"/>
    </row>
    <row r="24" spans="1:48" ht="96.75" customHeight="1" x14ac:dyDescent="0.25">
      <c r="A24" s="353"/>
      <c r="B24" s="361"/>
      <c r="C24" s="353"/>
      <c r="D24" s="353"/>
      <c r="E24" s="344"/>
      <c r="F24" s="346"/>
      <c r="G24" s="346"/>
      <c r="H24" s="346"/>
      <c r="I24" s="348"/>
      <c r="J24" s="348"/>
      <c r="K24" s="348"/>
      <c r="L24" s="346"/>
      <c r="M24" s="353"/>
      <c r="N24" s="353"/>
      <c r="O24" s="353"/>
      <c r="P24" s="351"/>
      <c r="Q24" s="351"/>
      <c r="R24" s="351"/>
      <c r="S24" s="350"/>
      <c r="T24" s="350"/>
      <c r="U24" s="365"/>
      <c r="V24" s="365"/>
      <c r="W24" s="351"/>
      <c r="X24" s="351"/>
      <c r="Y24" s="351"/>
      <c r="Z24" s="351"/>
      <c r="AA24" s="351"/>
      <c r="AB24" s="351"/>
      <c r="AC24" s="351"/>
      <c r="AD24" s="351"/>
      <c r="AE24" s="351"/>
      <c r="AF24" s="126" t="s">
        <v>517</v>
      </c>
      <c r="AG24" s="126" t="s">
        <v>518</v>
      </c>
      <c r="AH24" s="127" t="s">
        <v>310</v>
      </c>
      <c r="AI24" s="127" t="s">
        <v>374</v>
      </c>
      <c r="AJ24" s="353"/>
      <c r="AK24" s="353"/>
      <c r="AL24" s="353"/>
      <c r="AM24" s="353"/>
      <c r="AN24" s="353"/>
      <c r="AO24" s="353"/>
      <c r="AP24" s="353"/>
      <c r="AQ24" s="355"/>
      <c r="AR24" s="351"/>
      <c r="AS24" s="351"/>
      <c r="AT24" s="351"/>
      <c r="AU24" s="351"/>
      <c r="AV24" s="342"/>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6" zoomScaleNormal="91" zoomScaleSheetLayoutView="86" workbookViewId="0">
      <selection activeCell="B29" sqref="B29"/>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519</v>
      </c>
    </row>
    <row r="4" spans="1:7" x14ac:dyDescent="0.25">
      <c r="B4" s="104"/>
    </row>
    <row r="5" spans="1:7" ht="18.75" x14ac:dyDescent="0.3">
      <c r="A5" s="371" t="str">
        <f>'1. паспорт местоположение'!A5:C5</f>
        <v>Год раскрытия информации: 2023 год</v>
      </c>
      <c r="B5" s="371"/>
      <c r="C5" s="138"/>
      <c r="D5" s="138"/>
      <c r="E5" s="138"/>
      <c r="F5" s="138"/>
      <c r="G5" s="138"/>
    </row>
    <row r="6" spans="1:7" ht="18.75" x14ac:dyDescent="0.3">
      <c r="A6" s="137"/>
      <c r="B6" s="137"/>
      <c r="C6" s="137"/>
      <c r="D6" s="137"/>
      <c r="E6" s="137"/>
      <c r="F6" s="137"/>
      <c r="G6" s="137"/>
    </row>
    <row r="7" spans="1:7" ht="18.75" x14ac:dyDescent="0.25">
      <c r="A7" s="219" t="s">
        <v>3</v>
      </c>
      <c r="B7" s="219"/>
      <c r="C7" s="10"/>
      <c r="D7" s="10"/>
      <c r="E7" s="10"/>
      <c r="F7" s="10"/>
      <c r="G7" s="10"/>
    </row>
    <row r="8" spans="1:7" ht="18.75" x14ac:dyDescent="0.25">
      <c r="A8" s="10"/>
      <c r="B8" s="10"/>
      <c r="C8" s="10"/>
      <c r="D8" s="10"/>
      <c r="E8" s="10"/>
      <c r="F8" s="10"/>
      <c r="G8" s="10"/>
    </row>
    <row r="9" spans="1:7" x14ac:dyDescent="0.25">
      <c r="A9" s="227" t="str">
        <f>'1. паспорт местоположение'!A9:C9</f>
        <v>АО "Россети Тюмень"</v>
      </c>
      <c r="B9" s="227"/>
      <c r="C9" s="11"/>
      <c r="D9" s="11"/>
      <c r="E9" s="11"/>
      <c r="F9" s="11"/>
      <c r="G9" s="11"/>
    </row>
    <row r="10" spans="1:7" x14ac:dyDescent="0.25">
      <c r="A10" s="214" t="s">
        <v>5</v>
      </c>
      <c r="B10" s="214"/>
      <c r="C10" s="12"/>
      <c r="D10" s="12"/>
      <c r="E10" s="12"/>
      <c r="F10" s="12"/>
      <c r="G10" s="12"/>
    </row>
    <row r="11" spans="1:7" ht="18.75" x14ac:dyDescent="0.25">
      <c r="A11" s="10"/>
      <c r="B11" s="10"/>
      <c r="C11" s="10"/>
      <c r="D11" s="10"/>
      <c r="E11" s="10"/>
      <c r="F11" s="10"/>
      <c r="G11" s="10"/>
    </row>
    <row r="12" spans="1:7" ht="30.75" customHeight="1" x14ac:dyDescent="0.25">
      <c r="A12" s="227" t="str">
        <f>'1. паспорт местоположение'!A12:C12</f>
        <v>M_TP2100.PS.0044</v>
      </c>
      <c r="B12" s="227"/>
      <c r="C12" s="11"/>
      <c r="D12" s="11"/>
      <c r="E12" s="11"/>
      <c r="F12" s="11"/>
      <c r="G12" s="11"/>
    </row>
    <row r="13" spans="1:7" x14ac:dyDescent="0.25">
      <c r="A13" s="214" t="s">
        <v>6</v>
      </c>
      <c r="B13" s="214"/>
      <c r="C13" s="12"/>
      <c r="D13" s="12"/>
      <c r="E13" s="12"/>
      <c r="F13" s="12"/>
      <c r="G13" s="12"/>
    </row>
    <row r="14" spans="1:7" ht="18.75" x14ac:dyDescent="0.25">
      <c r="A14" s="57"/>
      <c r="B14" s="57"/>
      <c r="C14" s="57"/>
      <c r="D14" s="57"/>
      <c r="E14" s="57"/>
      <c r="F14" s="57"/>
      <c r="G14" s="57"/>
    </row>
    <row r="15" spans="1:7" ht="42" customHeight="1" x14ac:dyDescent="0.25">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11"/>
      <c r="D15" s="11"/>
      <c r="E15" s="11"/>
      <c r="F15" s="11"/>
      <c r="G15" s="11"/>
    </row>
    <row r="16" spans="1:7" x14ac:dyDescent="0.25">
      <c r="A16" s="214" t="s">
        <v>7</v>
      </c>
      <c r="B16" s="214"/>
      <c r="C16" s="12"/>
      <c r="D16" s="12"/>
      <c r="E16" s="12"/>
      <c r="F16" s="12"/>
      <c r="G16" s="12"/>
    </row>
    <row r="17" spans="1:2" x14ac:dyDescent="0.25">
      <c r="B17" s="139"/>
    </row>
    <row r="18" spans="1:2" ht="33.75" customHeight="1" x14ac:dyDescent="0.25">
      <c r="A18" s="369" t="s">
        <v>520</v>
      </c>
      <c r="B18" s="370"/>
    </row>
    <row r="19" spans="1:2" x14ac:dyDescent="0.25">
      <c r="B19" s="104"/>
    </row>
    <row r="20" spans="1:2" x14ac:dyDescent="0.25">
      <c r="B20" s="140"/>
    </row>
    <row r="21" spans="1:2" ht="62.25" customHeight="1" x14ac:dyDescent="0.25">
      <c r="A21" s="141" t="s">
        <v>521</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522</v>
      </c>
      <c r="B22" s="142" t="str">
        <f>CONCATENATE('1. паспорт местоположение'!C26,", ",'1. паспорт местоположение'!C27)</f>
        <v>ХМАО-Югра, Советский район</v>
      </c>
    </row>
    <row r="23" spans="1:2" x14ac:dyDescent="0.25">
      <c r="A23" s="141" t="s">
        <v>523</v>
      </c>
      <c r="B23" s="143" t="s">
        <v>524</v>
      </c>
    </row>
    <row r="24" spans="1:2" x14ac:dyDescent="0.25">
      <c r="A24" s="141" t="s">
        <v>525</v>
      </c>
      <c r="B24" s="143" t="s">
        <v>588</v>
      </c>
    </row>
    <row r="25" spans="1:2" x14ac:dyDescent="0.25">
      <c r="A25" s="144" t="s">
        <v>526</v>
      </c>
      <c r="B25" s="142">
        <f>'3.3 паспорт описание'!C29</f>
        <v>2028</v>
      </c>
    </row>
    <row r="26" spans="1:2" x14ac:dyDescent="0.25">
      <c r="A26" s="145" t="s">
        <v>527</v>
      </c>
      <c r="B26" s="142" t="str">
        <f>'3.3 паспорт описание'!C30</f>
        <v>П</v>
      </c>
    </row>
    <row r="27" spans="1:2" ht="28.5" x14ac:dyDescent="0.25">
      <c r="A27" s="146" t="s">
        <v>604</v>
      </c>
      <c r="B27" s="147">
        <f>'6.2. Паспорт фин осв ввод'!D24</f>
        <v>289.18832783505235</v>
      </c>
    </row>
    <row r="28" spans="1:2" x14ac:dyDescent="0.25">
      <c r="A28" s="148" t="s">
        <v>528</v>
      </c>
      <c r="B28" s="149" t="s">
        <v>603</v>
      </c>
    </row>
    <row r="29" spans="1:2" ht="28.5" x14ac:dyDescent="0.25">
      <c r="A29" s="150" t="s">
        <v>529</v>
      </c>
      <c r="B29" s="149" t="s">
        <v>586</v>
      </c>
    </row>
    <row r="30" spans="1:2" ht="28.5" x14ac:dyDescent="0.25">
      <c r="A30" s="150" t="s">
        <v>530</v>
      </c>
      <c r="B30" s="149" t="s">
        <v>586</v>
      </c>
    </row>
    <row r="31" spans="1:2" x14ac:dyDescent="0.25">
      <c r="A31" s="148" t="s">
        <v>531</v>
      </c>
      <c r="B31" s="149"/>
    </row>
    <row r="32" spans="1:2" ht="28.5" x14ac:dyDescent="0.25">
      <c r="A32" s="150" t="s">
        <v>532</v>
      </c>
      <c r="B32" s="149" t="s">
        <v>586</v>
      </c>
    </row>
    <row r="33" spans="1:2" x14ac:dyDescent="0.25">
      <c r="A33" s="148" t="s">
        <v>533</v>
      </c>
      <c r="B33" s="151">
        <f>B35</f>
        <v>0</v>
      </c>
    </row>
    <row r="34" spans="1:2" x14ac:dyDescent="0.25">
      <c r="A34" s="148" t="s">
        <v>534</v>
      </c>
      <c r="B34" s="151"/>
    </row>
    <row r="35" spans="1:2" x14ac:dyDescent="0.25">
      <c r="A35" s="148" t="s">
        <v>535</v>
      </c>
      <c r="B35" s="151"/>
    </row>
    <row r="36" spans="1:2" x14ac:dyDescent="0.25">
      <c r="A36" s="148" t="s">
        <v>536</v>
      </c>
      <c r="B36" s="151"/>
    </row>
    <row r="37" spans="1:2" ht="28.5" x14ac:dyDescent="0.25">
      <c r="A37" s="150" t="s">
        <v>537</v>
      </c>
      <c r="B37" s="149" t="s">
        <v>586</v>
      </c>
    </row>
    <row r="38" spans="1:2" x14ac:dyDescent="0.25">
      <c r="A38" s="148" t="s">
        <v>538</v>
      </c>
      <c r="B38" s="149"/>
    </row>
    <row r="39" spans="1:2" x14ac:dyDescent="0.25">
      <c r="A39" s="148" t="s">
        <v>534</v>
      </c>
      <c r="B39" s="149"/>
    </row>
    <row r="40" spans="1:2" x14ac:dyDescent="0.25">
      <c r="A40" s="148" t="s">
        <v>535</v>
      </c>
      <c r="B40" s="149"/>
    </row>
    <row r="41" spans="1:2" x14ac:dyDescent="0.25">
      <c r="A41" s="148" t="s">
        <v>536</v>
      </c>
      <c r="B41" s="149"/>
    </row>
    <row r="42" spans="1:2" ht="28.5" x14ac:dyDescent="0.25">
      <c r="A42" s="150" t="s">
        <v>539</v>
      </c>
      <c r="B42" s="149" t="s">
        <v>586</v>
      </c>
    </row>
    <row r="43" spans="1:2" x14ac:dyDescent="0.25">
      <c r="A43" s="148" t="s">
        <v>540</v>
      </c>
      <c r="B43" s="151"/>
    </row>
    <row r="44" spans="1:2" x14ac:dyDescent="0.25">
      <c r="A44" s="148" t="s">
        <v>534</v>
      </c>
      <c r="B44" s="151"/>
    </row>
    <row r="45" spans="1:2" x14ac:dyDescent="0.25">
      <c r="A45" s="148" t="s">
        <v>535</v>
      </c>
      <c r="B45" s="151"/>
    </row>
    <row r="46" spans="1:2" x14ac:dyDescent="0.25">
      <c r="A46" s="148" t="s">
        <v>536</v>
      </c>
      <c r="B46" s="151"/>
    </row>
    <row r="47" spans="1:2" ht="28.5" x14ac:dyDescent="0.25">
      <c r="A47" s="152" t="s">
        <v>541</v>
      </c>
      <c r="B47" s="153" t="s">
        <v>586</v>
      </c>
    </row>
    <row r="48" spans="1:2" x14ac:dyDescent="0.25">
      <c r="A48" s="154" t="s">
        <v>531</v>
      </c>
      <c r="B48" s="153"/>
    </row>
    <row r="49" spans="1:2" x14ac:dyDescent="0.25">
      <c r="A49" s="154" t="s">
        <v>542</v>
      </c>
      <c r="B49" s="155">
        <v>0</v>
      </c>
    </row>
    <row r="50" spans="1:2" x14ac:dyDescent="0.25">
      <c r="A50" s="154" t="s">
        <v>543</v>
      </c>
      <c r="B50" s="155">
        <v>0</v>
      </c>
    </row>
    <row r="51" spans="1:2" x14ac:dyDescent="0.25">
      <c r="A51" s="154" t="s">
        <v>544</v>
      </c>
      <c r="B51" s="155">
        <v>0</v>
      </c>
    </row>
    <row r="52" spans="1:2" x14ac:dyDescent="0.25">
      <c r="A52" s="144" t="s">
        <v>545</v>
      </c>
      <c r="B52" s="155">
        <v>0</v>
      </c>
    </row>
    <row r="53" spans="1:2" x14ac:dyDescent="0.25">
      <c r="A53" s="144" t="s">
        <v>546</v>
      </c>
      <c r="B53" s="156">
        <v>0</v>
      </c>
    </row>
    <row r="54" spans="1:2" x14ac:dyDescent="0.25">
      <c r="A54" s="144" t="s">
        <v>547</v>
      </c>
      <c r="B54" s="155">
        <v>0</v>
      </c>
    </row>
    <row r="55" spans="1:2" x14ac:dyDescent="0.25">
      <c r="A55" s="145" t="s">
        <v>548</v>
      </c>
      <c r="B55" s="157">
        <v>0</v>
      </c>
    </row>
    <row r="56" spans="1:2" ht="15.75" customHeight="1" x14ac:dyDescent="0.25">
      <c r="A56" s="152" t="s">
        <v>549</v>
      </c>
      <c r="B56" s="160" t="s">
        <v>586</v>
      </c>
    </row>
    <row r="57" spans="1:2" x14ac:dyDescent="0.25">
      <c r="A57" s="158" t="s">
        <v>550</v>
      </c>
      <c r="B57" s="174" t="s">
        <v>596</v>
      </c>
    </row>
    <row r="58" spans="1:2" x14ac:dyDescent="0.25">
      <c r="A58" s="158" t="s">
        <v>551</v>
      </c>
      <c r="B58" s="174"/>
    </row>
    <row r="59" spans="1:2" x14ac:dyDescent="0.25">
      <c r="A59" s="158" t="s">
        <v>552</v>
      </c>
      <c r="B59" s="174"/>
    </row>
    <row r="60" spans="1:2" x14ac:dyDescent="0.25">
      <c r="A60" s="158" t="s">
        <v>553</v>
      </c>
      <c r="B60" s="176"/>
    </row>
    <row r="61" spans="1:2" x14ac:dyDescent="0.25">
      <c r="A61" s="159" t="s">
        <v>554</v>
      </c>
      <c r="B61" s="175"/>
    </row>
    <row r="62" spans="1:2" ht="30" x14ac:dyDescent="0.25">
      <c r="A62" s="154" t="s">
        <v>555</v>
      </c>
      <c r="B62" s="149" t="s">
        <v>586</v>
      </c>
    </row>
    <row r="63" spans="1:2" ht="28.5" x14ac:dyDescent="0.25">
      <c r="A63" s="144" t="s">
        <v>556</v>
      </c>
      <c r="B63" s="149" t="s">
        <v>586</v>
      </c>
    </row>
    <row r="64" spans="1:2" x14ac:dyDescent="0.25">
      <c r="A64" s="154" t="s">
        <v>531</v>
      </c>
      <c r="B64" s="160"/>
    </row>
    <row r="65" spans="1:2" x14ac:dyDescent="0.25">
      <c r="A65" s="154" t="s">
        <v>557</v>
      </c>
      <c r="B65" s="149"/>
    </row>
    <row r="66" spans="1:2" x14ac:dyDescent="0.25">
      <c r="A66" s="154" t="s">
        <v>558</v>
      </c>
      <c r="B66" s="160"/>
    </row>
    <row r="67" spans="1:2" ht="58.5" customHeight="1" x14ac:dyDescent="0.25">
      <c r="A67" s="161" t="s">
        <v>559</v>
      </c>
      <c r="B67" s="154" t="s">
        <v>579</v>
      </c>
    </row>
    <row r="68" spans="1:2" x14ac:dyDescent="0.25">
      <c r="A68" s="144" t="s">
        <v>560</v>
      </c>
      <c r="B68" s="162" t="s">
        <v>589</v>
      </c>
    </row>
    <row r="69" spans="1:2" x14ac:dyDescent="0.25">
      <c r="A69" s="158" t="s">
        <v>561</v>
      </c>
      <c r="B69" s="177"/>
    </row>
    <row r="70" spans="1:2" x14ac:dyDescent="0.25">
      <c r="A70" s="158" t="s">
        <v>562</v>
      </c>
      <c r="B70" s="163"/>
    </row>
    <row r="71" spans="1:2" x14ac:dyDescent="0.25">
      <c r="A71" s="158" t="s">
        <v>563</v>
      </c>
      <c r="B71" s="163"/>
    </row>
    <row r="72" spans="1:2" ht="28.5" x14ac:dyDescent="0.25">
      <c r="A72" s="164" t="s">
        <v>564</v>
      </c>
      <c r="B72" s="160" t="s">
        <v>587</v>
      </c>
    </row>
    <row r="73" spans="1:2" ht="28.5" customHeight="1" x14ac:dyDescent="0.25">
      <c r="A73" s="152" t="s">
        <v>565</v>
      </c>
      <c r="B73" s="366" t="s">
        <v>566</v>
      </c>
    </row>
    <row r="74" spans="1:2" x14ac:dyDescent="0.25">
      <c r="A74" s="158" t="s">
        <v>567</v>
      </c>
      <c r="B74" s="367"/>
    </row>
    <row r="75" spans="1:2" x14ac:dyDescent="0.25">
      <c r="A75" s="158" t="s">
        <v>568</v>
      </c>
      <c r="B75" s="367"/>
    </row>
    <row r="76" spans="1:2" x14ac:dyDescent="0.25">
      <c r="A76" s="158" t="s">
        <v>569</v>
      </c>
      <c r="B76" s="367"/>
    </row>
    <row r="77" spans="1:2" x14ac:dyDescent="0.25">
      <c r="A77" s="158" t="s">
        <v>570</v>
      </c>
      <c r="B77" s="367"/>
    </row>
    <row r="78" spans="1:2" x14ac:dyDescent="0.25">
      <c r="A78" s="165" t="s">
        <v>571</v>
      </c>
      <c r="B78" s="368"/>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2023-11-29T09:26:51Z</dcterms:modified>
</cp:coreProperties>
</file>